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ОТЧЕТНОСТЬ КСП\Отчетность в 2018 году\2018 год\"/>
    </mc:Choice>
  </mc:AlternateContent>
  <bookViews>
    <workbookView xWindow="0" yWindow="0" windowWidth="28800" windowHeight="12300" activeTab="1"/>
  </bookViews>
  <sheets>
    <sheet name="2018" sheetId="2" r:id="rId1"/>
    <sheet name="Лист1" sheetId="3" r:id="rId2"/>
  </sheets>
  <calcPr calcId="162913"/>
</workbook>
</file>

<file path=xl/calcChain.xml><?xml version="1.0" encoding="utf-8"?>
<calcChain xmlns="http://schemas.openxmlformats.org/spreadsheetml/2006/main">
  <c r="H269" i="3" l="1"/>
  <c r="H268" i="3"/>
  <c r="G268" i="3"/>
  <c r="F268" i="3"/>
  <c r="F267" i="3" s="1"/>
  <c r="G267" i="3"/>
  <c r="G266" i="3" s="1"/>
  <c r="H266" i="3" s="1"/>
  <c r="F266" i="3"/>
  <c r="F265" i="3" s="1"/>
  <c r="F264" i="3"/>
  <c r="H263" i="3"/>
  <c r="G262" i="3"/>
  <c r="F262" i="3"/>
  <c r="G261" i="3"/>
  <c r="G260" i="3"/>
  <c r="H256" i="3"/>
  <c r="H255" i="3"/>
  <c r="G255" i="3"/>
  <c r="F255" i="3"/>
  <c r="G254" i="3"/>
  <c r="G253" i="3" s="1"/>
  <c r="F254" i="3"/>
  <c r="F253" i="3"/>
  <c r="F252" i="3" s="1"/>
  <c r="F251" i="3" s="1"/>
  <c r="H250" i="3"/>
  <c r="G249" i="3"/>
  <c r="H249" i="3" s="1"/>
  <c r="F249" i="3"/>
  <c r="H248" i="3"/>
  <c r="G247" i="3"/>
  <c r="H247" i="3" s="1"/>
  <c r="F247" i="3"/>
  <c r="F246" i="3"/>
  <c r="F245" i="3"/>
  <c r="H244" i="3"/>
  <c r="G243" i="3"/>
  <c r="F243" i="3"/>
  <c r="F242" i="3" s="1"/>
  <c r="F241" i="3" s="1"/>
  <c r="H240" i="3"/>
  <c r="G239" i="3"/>
  <c r="H239" i="3" s="1"/>
  <c r="F239" i="3"/>
  <c r="F238" i="3"/>
  <c r="F237" i="3"/>
  <c r="H236" i="3"/>
  <c r="G235" i="3"/>
  <c r="F235" i="3"/>
  <c r="F234" i="3" s="1"/>
  <c r="F233" i="3" s="1"/>
  <c r="H232" i="3"/>
  <c r="G231" i="3"/>
  <c r="H231" i="3" s="1"/>
  <c r="F231" i="3"/>
  <c r="F230" i="3"/>
  <c r="F229" i="3"/>
  <c r="H228" i="3"/>
  <c r="H227" i="3"/>
  <c r="H226" i="3"/>
  <c r="H225" i="3"/>
  <c r="H224" i="3"/>
  <c r="G223" i="3"/>
  <c r="F223" i="3"/>
  <c r="F222" i="3" s="1"/>
  <c r="F221" i="3" s="1"/>
  <c r="H220" i="3"/>
  <c r="G219" i="3"/>
  <c r="H219" i="3" s="1"/>
  <c r="F219" i="3"/>
  <c r="F218" i="3"/>
  <c r="F217" i="3"/>
  <c r="H216" i="3"/>
  <c r="G215" i="3"/>
  <c r="F215" i="3"/>
  <c r="F214" i="3" s="1"/>
  <c r="F213" i="3" s="1"/>
  <c r="H212" i="3"/>
  <c r="G211" i="3"/>
  <c r="H211" i="3" s="1"/>
  <c r="F211" i="3"/>
  <c r="F210" i="3"/>
  <c r="H209" i="3"/>
  <c r="H208" i="3"/>
  <c r="G208" i="3"/>
  <c r="F208" i="3"/>
  <c r="G207" i="3"/>
  <c r="F207" i="3"/>
  <c r="H206" i="3"/>
  <c r="G205" i="3"/>
  <c r="F205" i="3"/>
  <c r="F204" i="3" s="1"/>
  <c r="H203" i="3"/>
  <c r="H202" i="3"/>
  <c r="G202" i="3"/>
  <c r="F202" i="3"/>
  <c r="F201" i="3" s="1"/>
  <c r="G201" i="3"/>
  <c r="H201" i="3" s="1"/>
  <c r="H200" i="3"/>
  <c r="G199" i="3"/>
  <c r="H199" i="3" s="1"/>
  <c r="F199" i="3"/>
  <c r="F198" i="3"/>
  <c r="F197" i="3"/>
  <c r="H196" i="3"/>
  <c r="G195" i="3"/>
  <c r="F195" i="3"/>
  <c r="F194" i="3" s="1"/>
  <c r="F193" i="3" s="1"/>
  <c r="H192" i="3"/>
  <c r="G191" i="3"/>
  <c r="H191" i="3" s="1"/>
  <c r="F191" i="3"/>
  <c r="F190" i="3"/>
  <c r="F189" i="3"/>
  <c r="F188" i="3" s="1"/>
  <c r="F187" i="3" s="1"/>
  <c r="H186" i="3"/>
  <c r="G185" i="3"/>
  <c r="F185" i="3"/>
  <c r="F184" i="3"/>
  <c r="H183" i="3"/>
  <c r="G182" i="3"/>
  <c r="H182" i="3" s="1"/>
  <c r="F182" i="3"/>
  <c r="F181" i="3" s="1"/>
  <c r="G181" i="3"/>
  <c r="F180" i="3"/>
  <c r="H179" i="3"/>
  <c r="G178" i="3"/>
  <c r="F178" i="3"/>
  <c r="G177" i="3"/>
  <c r="G176" i="3"/>
  <c r="H175" i="3"/>
  <c r="G174" i="3"/>
  <c r="F174" i="3"/>
  <c r="F173" i="3" s="1"/>
  <c r="F172" i="3"/>
  <c r="H171" i="3"/>
  <c r="G170" i="3"/>
  <c r="F170" i="3"/>
  <c r="G169" i="3"/>
  <c r="G168" i="3"/>
  <c r="H167" i="3"/>
  <c r="G166" i="3"/>
  <c r="G165" i="3" s="1"/>
  <c r="F166" i="3"/>
  <c r="F165" i="3"/>
  <c r="F164" i="3" s="1"/>
  <c r="H163" i="3"/>
  <c r="H162" i="3"/>
  <c r="G162" i="3"/>
  <c r="F162" i="3"/>
  <c r="F161" i="3" s="1"/>
  <c r="G161" i="3"/>
  <c r="F160" i="3"/>
  <c r="H159" i="3"/>
  <c r="H158" i="3"/>
  <c r="G158" i="3"/>
  <c r="F158" i="3"/>
  <c r="G157" i="3"/>
  <c r="F157" i="3"/>
  <c r="F156" i="3" s="1"/>
  <c r="H155" i="3"/>
  <c r="H154" i="3"/>
  <c r="G154" i="3"/>
  <c r="F154" i="3"/>
  <c r="F153" i="3" s="1"/>
  <c r="G153" i="3"/>
  <c r="G152" i="3" s="1"/>
  <c r="F152" i="3"/>
  <c r="H151" i="3"/>
  <c r="G150" i="3"/>
  <c r="F150" i="3"/>
  <c r="F149" i="3" s="1"/>
  <c r="G149" i="3"/>
  <c r="F148" i="3"/>
  <c r="H147" i="3"/>
  <c r="G146" i="3"/>
  <c r="F146" i="3"/>
  <c r="G145" i="3"/>
  <c r="H144" i="3"/>
  <c r="G143" i="3"/>
  <c r="G142" i="3" s="1"/>
  <c r="H142" i="3" s="1"/>
  <c r="F143" i="3"/>
  <c r="F142" i="3"/>
  <c r="H141" i="3"/>
  <c r="G140" i="3"/>
  <c r="F140" i="3"/>
  <c r="F139" i="3" s="1"/>
  <c r="H134" i="3"/>
  <c r="G133" i="3"/>
  <c r="F133" i="3"/>
  <c r="F132" i="3"/>
  <c r="F131" i="3" s="1"/>
  <c r="H130" i="3"/>
  <c r="H129" i="3"/>
  <c r="G129" i="3"/>
  <c r="F129" i="3"/>
  <c r="G128" i="3"/>
  <c r="G127" i="3" s="1"/>
  <c r="F128" i="3"/>
  <c r="F127" i="3"/>
  <c r="F126" i="3" s="1"/>
  <c r="H125" i="3"/>
  <c r="H124" i="3"/>
  <c r="G124" i="3"/>
  <c r="F124" i="3"/>
  <c r="F123" i="3" s="1"/>
  <c r="G123" i="3"/>
  <c r="F122" i="3"/>
  <c r="F121" i="3"/>
  <c r="H118" i="3"/>
  <c r="G117" i="3"/>
  <c r="F117" i="3"/>
  <c r="F116" i="3"/>
  <c r="F115" i="3" s="1"/>
  <c r="F114" i="3" s="1"/>
  <c r="H113" i="3"/>
  <c r="G112" i="3"/>
  <c r="F112" i="3"/>
  <c r="G111" i="3"/>
  <c r="G110" i="3"/>
  <c r="H109" i="3"/>
  <c r="G108" i="3"/>
  <c r="F108" i="3"/>
  <c r="F107" i="3" s="1"/>
  <c r="F106" i="3" s="1"/>
  <c r="H105" i="3"/>
  <c r="G104" i="3"/>
  <c r="F104" i="3"/>
  <c r="G103" i="3"/>
  <c r="G102" i="3"/>
  <c r="H99" i="3"/>
  <c r="H98" i="3"/>
  <c r="G98" i="3"/>
  <c r="F98" i="3"/>
  <c r="F97" i="3" s="1"/>
  <c r="G97" i="3"/>
  <c r="F96" i="3"/>
  <c r="F95" i="3"/>
  <c r="F94" i="3" s="1"/>
  <c r="H93" i="3"/>
  <c r="H92" i="3"/>
  <c r="G92" i="3"/>
  <c r="F92" i="3"/>
  <c r="F91" i="3" s="1"/>
  <c r="H91" i="3"/>
  <c r="G91" i="3"/>
  <c r="G90" i="3" s="1"/>
  <c r="F90" i="3"/>
  <c r="H89" i="3"/>
  <c r="G88" i="3"/>
  <c r="H88" i="3" s="1"/>
  <c r="F88" i="3"/>
  <c r="F87" i="3" s="1"/>
  <c r="G87" i="3"/>
  <c r="F86" i="3"/>
  <c r="F85" i="3" s="1"/>
  <c r="F84" i="3" s="1"/>
  <c r="H83" i="3"/>
  <c r="G82" i="3"/>
  <c r="F82" i="3"/>
  <c r="F81" i="3" s="1"/>
  <c r="F80" i="3"/>
  <c r="H79" i="3"/>
  <c r="G78" i="3"/>
  <c r="F78" i="3"/>
  <c r="G77" i="3"/>
  <c r="G76" i="3"/>
  <c r="H72" i="3"/>
  <c r="G71" i="3"/>
  <c r="F71" i="3"/>
  <c r="F70" i="3" s="1"/>
  <c r="F69" i="3" s="1"/>
  <c r="F68" i="3" s="1"/>
  <c r="F67" i="3" s="1"/>
  <c r="F66" i="3" s="1"/>
  <c r="H65" i="3"/>
  <c r="G64" i="3"/>
  <c r="F64" i="3"/>
  <c r="F63" i="3" s="1"/>
  <c r="H62" i="3"/>
  <c r="H61" i="3"/>
  <c r="G61" i="3"/>
  <c r="F61" i="3"/>
  <c r="F60" i="3" s="1"/>
  <c r="H60" i="3"/>
  <c r="G60" i="3"/>
  <c r="F59" i="3"/>
  <c r="H58" i="3"/>
  <c r="G57" i="3"/>
  <c r="F57" i="3"/>
  <c r="F56" i="3"/>
  <c r="H55" i="3"/>
  <c r="G54" i="3"/>
  <c r="F54" i="3"/>
  <c r="F53" i="3" s="1"/>
  <c r="H52" i="3"/>
  <c r="H51" i="3"/>
  <c r="G51" i="3"/>
  <c r="F51" i="3"/>
  <c r="F50" i="3" s="1"/>
  <c r="H50" i="3"/>
  <c r="G50" i="3"/>
  <c r="F49" i="3"/>
  <c r="F48" i="3"/>
  <c r="F47" i="3" s="1"/>
  <c r="H46" i="3"/>
  <c r="H45" i="3"/>
  <c r="G45" i="3"/>
  <c r="F45" i="3"/>
  <c r="F44" i="3" s="1"/>
  <c r="G44" i="3"/>
  <c r="H44" i="3" s="1"/>
  <c r="H43" i="3"/>
  <c r="G42" i="3"/>
  <c r="H42" i="3" s="1"/>
  <c r="F42" i="3"/>
  <c r="G41" i="3"/>
  <c r="F41" i="3"/>
  <c r="F40" i="3"/>
  <c r="H39" i="3"/>
  <c r="G38" i="3"/>
  <c r="H38" i="3" s="1"/>
  <c r="F38" i="3"/>
  <c r="F37" i="3" s="1"/>
  <c r="F36" i="3" s="1"/>
  <c r="H35" i="3"/>
  <c r="G34" i="3"/>
  <c r="G33" i="3" s="1"/>
  <c r="H33" i="3" s="1"/>
  <c r="F34" i="3"/>
  <c r="F33" i="3"/>
  <c r="H32" i="3"/>
  <c r="G31" i="3"/>
  <c r="F31" i="3"/>
  <c r="F30" i="3"/>
  <c r="H29" i="3"/>
  <c r="G28" i="3"/>
  <c r="H28" i="3" s="1"/>
  <c r="F28" i="3"/>
  <c r="F27" i="3" s="1"/>
  <c r="H22" i="3"/>
  <c r="H21" i="3"/>
  <c r="G21" i="3"/>
  <c r="F21" i="3"/>
  <c r="F20" i="3" s="1"/>
  <c r="G20" i="3"/>
  <c r="G19" i="3" s="1"/>
  <c r="F19" i="3"/>
  <c r="F18" i="3" s="1"/>
  <c r="F17" i="3" s="1"/>
  <c r="H19" i="3" l="1"/>
  <c r="G18" i="3"/>
  <c r="H31" i="3"/>
  <c r="G30" i="3"/>
  <c r="H30" i="3" s="1"/>
  <c r="H41" i="3"/>
  <c r="G40" i="3"/>
  <c r="H40" i="3" s="1"/>
  <c r="G81" i="3"/>
  <c r="H82" i="3"/>
  <c r="G160" i="3"/>
  <c r="H160" i="3" s="1"/>
  <c r="H161" i="3"/>
  <c r="H165" i="3"/>
  <c r="G164" i="3"/>
  <c r="H164" i="3" s="1"/>
  <c r="G173" i="3"/>
  <c r="H174" i="3"/>
  <c r="H185" i="3"/>
  <c r="G184" i="3"/>
  <c r="H184" i="3" s="1"/>
  <c r="H20" i="3"/>
  <c r="H71" i="3"/>
  <c r="G70" i="3"/>
  <c r="H77" i="3"/>
  <c r="G96" i="3"/>
  <c r="H97" i="3"/>
  <c r="G107" i="3"/>
  <c r="H108" i="3"/>
  <c r="H143" i="3"/>
  <c r="F145" i="3"/>
  <c r="H146" i="3"/>
  <c r="H149" i="3"/>
  <c r="G148" i="3"/>
  <c r="H148" i="3" s="1"/>
  <c r="H157" i="3"/>
  <c r="G156" i="3"/>
  <c r="H156" i="3" s="1"/>
  <c r="H166" i="3"/>
  <c r="H169" i="3"/>
  <c r="H207" i="3"/>
  <c r="H267" i="3"/>
  <c r="H34" i="3"/>
  <c r="F77" i="3"/>
  <c r="F76" i="3" s="1"/>
  <c r="H78" i="3"/>
  <c r="H87" i="3"/>
  <c r="G86" i="3"/>
  <c r="H117" i="3"/>
  <c r="G116" i="3"/>
  <c r="F120" i="3"/>
  <c r="F119" i="3" s="1"/>
  <c r="G122" i="3"/>
  <c r="H123" i="3"/>
  <c r="H127" i="3"/>
  <c r="H152" i="3"/>
  <c r="F169" i="3"/>
  <c r="F168" i="3" s="1"/>
  <c r="H168" i="3" s="1"/>
  <c r="H170" i="3"/>
  <c r="F177" i="3"/>
  <c r="H178" i="3"/>
  <c r="H181" i="3"/>
  <c r="G180" i="3"/>
  <c r="H180" i="3" s="1"/>
  <c r="H253" i="3"/>
  <c r="G252" i="3"/>
  <c r="F261" i="3"/>
  <c r="H262" i="3"/>
  <c r="G265" i="3"/>
  <c r="F26" i="3"/>
  <c r="F25" i="3" s="1"/>
  <c r="F24" i="3" s="1"/>
  <c r="F23" i="3" s="1"/>
  <c r="H54" i="3"/>
  <c r="H57" i="3"/>
  <c r="G56" i="3"/>
  <c r="H56" i="3" s="1"/>
  <c r="H64" i="3"/>
  <c r="H90" i="3"/>
  <c r="F103" i="3"/>
  <c r="F102" i="3" s="1"/>
  <c r="H104" i="3"/>
  <c r="F111" i="3"/>
  <c r="H112" i="3"/>
  <c r="H128" i="3"/>
  <c r="G139" i="3"/>
  <c r="H140" i="3"/>
  <c r="H150" i="3"/>
  <c r="H153" i="3"/>
  <c r="H254" i="3"/>
  <c r="G259" i="3"/>
  <c r="H195" i="3"/>
  <c r="G194" i="3"/>
  <c r="H205" i="3"/>
  <c r="G204" i="3"/>
  <c r="H204" i="3" s="1"/>
  <c r="H215" i="3"/>
  <c r="G214" i="3"/>
  <c r="H223" i="3"/>
  <c r="G222" i="3"/>
  <c r="H235" i="3"/>
  <c r="G234" i="3"/>
  <c r="H243" i="3"/>
  <c r="G242" i="3"/>
  <c r="G27" i="3"/>
  <c r="G37" i="3"/>
  <c r="G53" i="3"/>
  <c r="G63" i="3"/>
  <c r="H133" i="3"/>
  <c r="G132" i="3"/>
  <c r="G190" i="3"/>
  <c r="G198" i="3"/>
  <c r="G210" i="3"/>
  <c r="H210" i="3" s="1"/>
  <c r="G218" i="3"/>
  <c r="G230" i="3"/>
  <c r="G238" i="3"/>
  <c r="G246" i="3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16" i="2"/>
  <c r="H238" i="3" l="1"/>
  <c r="G237" i="3"/>
  <c r="H237" i="3" s="1"/>
  <c r="H198" i="3"/>
  <c r="G197" i="3"/>
  <c r="H197" i="3" s="1"/>
  <c r="G59" i="3"/>
  <c r="H59" i="3" s="1"/>
  <c r="H63" i="3"/>
  <c r="G241" i="3"/>
  <c r="H241" i="3" s="1"/>
  <c r="H242" i="3"/>
  <c r="G221" i="3"/>
  <c r="H221" i="3" s="1"/>
  <c r="H222" i="3"/>
  <c r="H265" i="3"/>
  <c r="G264" i="3"/>
  <c r="F176" i="3"/>
  <c r="H176" i="3" s="1"/>
  <c r="H177" i="3"/>
  <c r="G85" i="3"/>
  <c r="H86" i="3"/>
  <c r="H230" i="3"/>
  <c r="G229" i="3"/>
  <c r="H229" i="3" s="1"/>
  <c r="H190" i="3"/>
  <c r="G189" i="3"/>
  <c r="G49" i="3"/>
  <c r="H53" i="3"/>
  <c r="G258" i="3"/>
  <c r="H116" i="3"/>
  <c r="G115" i="3"/>
  <c r="G95" i="3"/>
  <c r="H96" i="3"/>
  <c r="H173" i="3"/>
  <c r="G172" i="3"/>
  <c r="H172" i="3" s="1"/>
  <c r="H81" i="3"/>
  <c r="G80" i="3"/>
  <c r="H218" i="3"/>
  <c r="G217" i="3"/>
  <c r="H217" i="3" s="1"/>
  <c r="G131" i="3"/>
  <c r="H132" i="3"/>
  <c r="H37" i="3"/>
  <c r="G36" i="3"/>
  <c r="H36" i="3" s="1"/>
  <c r="G233" i="3"/>
  <c r="H233" i="3" s="1"/>
  <c r="H234" i="3"/>
  <c r="G213" i="3"/>
  <c r="H213" i="3" s="1"/>
  <c r="H214" i="3"/>
  <c r="G193" i="3"/>
  <c r="H193" i="3" s="1"/>
  <c r="H194" i="3"/>
  <c r="F110" i="3"/>
  <c r="H110" i="3" s="1"/>
  <c r="H111" i="3"/>
  <c r="F260" i="3"/>
  <c r="H261" i="3"/>
  <c r="H107" i="3"/>
  <c r="G106" i="3"/>
  <c r="H18" i="3"/>
  <c r="G17" i="3"/>
  <c r="H246" i="3"/>
  <c r="G245" i="3"/>
  <c r="H245" i="3" s="1"/>
  <c r="H27" i="3"/>
  <c r="G26" i="3"/>
  <c r="H139" i="3"/>
  <c r="G138" i="3"/>
  <c r="H252" i="3"/>
  <c r="G251" i="3"/>
  <c r="H251" i="3" s="1"/>
  <c r="G121" i="3"/>
  <c r="H122" i="3"/>
  <c r="H103" i="3"/>
  <c r="F75" i="3"/>
  <c r="F74" i="3" s="1"/>
  <c r="F73" i="3" s="1"/>
  <c r="H76" i="3"/>
  <c r="H145" i="3"/>
  <c r="F138" i="3"/>
  <c r="H102" i="3"/>
  <c r="H70" i="3"/>
  <c r="G69" i="3"/>
  <c r="G188" i="2"/>
  <c r="F188" i="2"/>
  <c r="G268" i="2"/>
  <c r="G267" i="2"/>
  <c r="G266" i="2" s="1"/>
  <c r="G265" i="2" s="1"/>
  <c r="G264" i="2" s="1"/>
  <c r="G262" i="2"/>
  <c r="G261" i="2"/>
  <c r="G260" i="2" s="1"/>
  <c r="G259" i="2" s="1"/>
  <c r="G258" i="2" s="1"/>
  <c r="G255" i="2"/>
  <c r="G254" i="2"/>
  <c r="G253" i="2" s="1"/>
  <c r="G252" i="2" s="1"/>
  <c r="G251" i="2" s="1"/>
  <c r="G249" i="2"/>
  <c r="G247" i="2"/>
  <c r="G246" i="2"/>
  <c r="G245" i="2" s="1"/>
  <c r="G243" i="2"/>
  <c r="G242" i="2"/>
  <c r="G241" i="2" s="1"/>
  <c r="G239" i="2"/>
  <c r="G238" i="2"/>
  <c r="G237" i="2" s="1"/>
  <c r="G235" i="2"/>
  <c r="G234" i="2"/>
  <c r="G233" i="2" s="1"/>
  <c r="G231" i="2"/>
  <c r="G230" i="2"/>
  <c r="G229" i="2" s="1"/>
  <c r="G223" i="2"/>
  <c r="G222" i="2"/>
  <c r="G221" i="2" s="1"/>
  <c r="G219" i="2"/>
  <c r="G218" i="2"/>
  <c r="G217" i="2"/>
  <c r="G215" i="2"/>
  <c r="G214" i="2"/>
  <c r="G213" i="2" s="1"/>
  <c r="G211" i="2"/>
  <c r="G210" i="2"/>
  <c r="G208" i="2"/>
  <c r="G207" i="2"/>
  <c r="G205" i="2"/>
  <c r="G204" i="2"/>
  <c r="G202" i="2"/>
  <c r="G201" i="2"/>
  <c r="G199" i="2"/>
  <c r="G198" i="2"/>
  <c r="G195" i="2"/>
  <c r="G194" i="2"/>
  <c r="G193" i="2" s="1"/>
  <c r="G191" i="2"/>
  <c r="G190" i="2"/>
  <c r="G189" i="2" s="1"/>
  <c r="G185" i="2"/>
  <c r="G184" i="2"/>
  <c r="G182" i="2"/>
  <c r="G181" i="2"/>
  <c r="G178" i="2"/>
  <c r="G177" i="2"/>
  <c r="G176" i="2" s="1"/>
  <c r="G174" i="2"/>
  <c r="G173" i="2"/>
  <c r="G172" i="2"/>
  <c r="G170" i="2"/>
  <c r="G169" i="2"/>
  <c r="G168" i="2" s="1"/>
  <c r="G166" i="2"/>
  <c r="G165" i="2"/>
  <c r="G164" i="2" s="1"/>
  <c r="G162" i="2"/>
  <c r="G161" i="2"/>
  <c r="G160" i="2" s="1"/>
  <c r="G158" i="2"/>
  <c r="G157" i="2"/>
  <c r="G156" i="2" s="1"/>
  <c r="G154" i="2"/>
  <c r="G153" i="2"/>
  <c r="G152" i="2"/>
  <c r="G150" i="2"/>
  <c r="G149" i="2"/>
  <c r="G148" i="2" s="1"/>
  <c r="G146" i="2"/>
  <c r="G145" i="2"/>
  <c r="G143" i="2"/>
  <c r="G142" i="2"/>
  <c r="G140" i="2"/>
  <c r="G139" i="2"/>
  <c r="G133" i="2"/>
  <c r="G132" i="2"/>
  <c r="G131" i="2"/>
  <c r="G129" i="2"/>
  <c r="G128" i="2"/>
  <c r="G127" i="2" s="1"/>
  <c r="G124" i="2"/>
  <c r="G123" i="2"/>
  <c r="G122" i="2" s="1"/>
  <c r="G121" i="2" s="1"/>
  <c r="G114" i="2"/>
  <c r="G115" i="2"/>
  <c r="G116" i="2"/>
  <c r="G117" i="2"/>
  <c r="G112" i="2"/>
  <c r="G111" i="2"/>
  <c r="G110" i="2" s="1"/>
  <c r="G108" i="2"/>
  <c r="G107" i="2"/>
  <c r="G106" i="2" s="1"/>
  <c r="G104" i="2"/>
  <c r="G103" i="2"/>
  <c r="G102" i="2" s="1"/>
  <c r="G98" i="2"/>
  <c r="G97" i="2"/>
  <c r="G96" i="2" s="1"/>
  <c r="G95" i="2" s="1"/>
  <c r="G94" i="2" s="1"/>
  <c r="G92" i="2"/>
  <c r="G91" i="2"/>
  <c r="G90" i="2" s="1"/>
  <c r="G88" i="2"/>
  <c r="G87" i="2"/>
  <c r="G86" i="2" s="1"/>
  <c r="G82" i="2"/>
  <c r="G81" i="2"/>
  <c r="G80" i="2" s="1"/>
  <c r="G78" i="2"/>
  <c r="G77" i="2"/>
  <c r="G76" i="2" s="1"/>
  <c r="G71" i="2"/>
  <c r="G70" i="2"/>
  <c r="G69" i="2" s="1"/>
  <c r="G68" i="2" s="1"/>
  <c r="G67" i="2" s="1"/>
  <c r="G66" i="2" s="1"/>
  <c r="G64" i="2"/>
  <c r="G63" i="2"/>
  <c r="G61" i="2"/>
  <c r="G60" i="2"/>
  <c r="G57" i="2"/>
  <c r="G56" i="2"/>
  <c r="G54" i="2"/>
  <c r="G53" i="2"/>
  <c r="G51" i="2"/>
  <c r="G50" i="2"/>
  <c r="G49" i="2" s="1"/>
  <c r="G45" i="2"/>
  <c r="G44" i="2"/>
  <c r="G42" i="2"/>
  <c r="G41" i="2"/>
  <c r="G38" i="2"/>
  <c r="G37" i="2"/>
  <c r="G36" i="2" s="1"/>
  <c r="G34" i="2"/>
  <c r="G33" i="2"/>
  <c r="G31" i="2"/>
  <c r="G30" i="2"/>
  <c r="G28" i="2"/>
  <c r="G27" i="2"/>
  <c r="G21" i="2"/>
  <c r="G20" i="2"/>
  <c r="G19" i="2" s="1"/>
  <c r="G18" i="2" s="1"/>
  <c r="G17" i="2" s="1"/>
  <c r="F268" i="2"/>
  <c r="F267" i="2"/>
  <c r="F266" i="2" s="1"/>
  <c r="F265" i="2" s="1"/>
  <c r="F264" i="2" s="1"/>
  <c r="F257" i="2" s="1"/>
  <c r="F262" i="2"/>
  <c r="F261" i="2"/>
  <c r="F260" i="2" s="1"/>
  <c r="F259" i="2" s="1"/>
  <c r="F258" i="2" s="1"/>
  <c r="F255" i="2"/>
  <c r="F254" i="2" s="1"/>
  <c r="F253" i="2" s="1"/>
  <c r="F252" i="2" s="1"/>
  <c r="F251" i="2" s="1"/>
  <c r="F249" i="2"/>
  <c r="F247" i="2"/>
  <c r="F246" i="2" s="1"/>
  <c r="F243" i="2"/>
  <c r="F242" i="2"/>
  <c r="F241" i="2" s="1"/>
  <c r="F239" i="2"/>
  <c r="F238" i="2" s="1"/>
  <c r="F237" i="2" s="1"/>
  <c r="F235" i="2"/>
  <c r="F234" i="2"/>
  <c r="F233" i="2" s="1"/>
  <c r="F231" i="2"/>
  <c r="F230" i="2"/>
  <c r="F229" i="2" s="1"/>
  <c r="F223" i="2"/>
  <c r="F222" i="2" s="1"/>
  <c r="F221" i="2" s="1"/>
  <c r="F219" i="2"/>
  <c r="F218" i="2" s="1"/>
  <c r="F217" i="2" s="1"/>
  <c r="F215" i="2"/>
  <c r="F214" i="2" s="1"/>
  <c r="F213" i="2" s="1"/>
  <c r="F211" i="2"/>
  <c r="F210" i="2" s="1"/>
  <c r="F208" i="2"/>
  <c r="F207" i="2" s="1"/>
  <c r="F205" i="2"/>
  <c r="F204" i="2"/>
  <c r="F202" i="2"/>
  <c r="F201" i="2" s="1"/>
  <c r="F199" i="2"/>
  <c r="F198" i="2" s="1"/>
  <c r="F195" i="2"/>
  <c r="F194" i="2" s="1"/>
  <c r="F193" i="2" s="1"/>
  <c r="F191" i="2"/>
  <c r="F190" i="2" s="1"/>
  <c r="F189" i="2" s="1"/>
  <c r="F185" i="2"/>
  <c r="F184" i="2" s="1"/>
  <c r="F182" i="2"/>
  <c r="F181" i="2" s="1"/>
  <c r="F178" i="2"/>
  <c r="F177" i="2" s="1"/>
  <c r="F176" i="2" s="1"/>
  <c r="F174" i="2"/>
  <c r="F173" i="2"/>
  <c r="F172" i="2" s="1"/>
  <c r="F170" i="2"/>
  <c r="F169" i="2" s="1"/>
  <c r="F168" i="2" s="1"/>
  <c r="F166" i="2"/>
  <c r="F165" i="2"/>
  <c r="F164" i="2" s="1"/>
  <c r="F162" i="2"/>
  <c r="F161" i="2" s="1"/>
  <c r="F160" i="2" s="1"/>
  <c r="F158" i="2"/>
  <c r="F157" i="2" s="1"/>
  <c r="F156" i="2" s="1"/>
  <c r="F154" i="2"/>
  <c r="F153" i="2" s="1"/>
  <c r="F152" i="2" s="1"/>
  <c r="F150" i="2"/>
  <c r="F149" i="2" s="1"/>
  <c r="F148" i="2" s="1"/>
  <c r="F146" i="2"/>
  <c r="F145" i="2" s="1"/>
  <c r="F143" i="2"/>
  <c r="F142" i="2" s="1"/>
  <c r="F140" i="2"/>
  <c r="F139" i="2"/>
  <c r="F133" i="2"/>
  <c r="F132" i="2" s="1"/>
  <c r="F131" i="2" s="1"/>
  <c r="F129" i="2"/>
  <c r="F128" i="2" s="1"/>
  <c r="F127" i="2" s="1"/>
  <c r="F124" i="2"/>
  <c r="F123" i="2" s="1"/>
  <c r="F122" i="2" s="1"/>
  <c r="F121" i="2" s="1"/>
  <c r="F117" i="2"/>
  <c r="F116" i="2" s="1"/>
  <c r="F115" i="2" s="1"/>
  <c r="F114" i="2" s="1"/>
  <c r="F112" i="2"/>
  <c r="F111" i="2" s="1"/>
  <c r="F110" i="2" s="1"/>
  <c r="F108" i="2"/>
  <c r="F107" i="2" s="1"/>
  <c r="F106" i="2" s="1"/>
  <c r="F104" i="2"/>
  <c r="F103" i="2" s="1"/>
  <c r="F102" i="2" s="1"/>
  <c r="F98" i="2"/>
  <c r="F97" i="2" s="1"/>
  <c r="F96" i="2" s="1"/>
  <c r="F95" i="2" s="1"/>
  <c r="F94" i="2" s="1"/>
  <c r="F92" i="2"/>
  <c r="F91" i="2"/>
  <c r="F90" i="2" s="1"/>
  <c r="F88" i="2"/>
  <c r="F87" i="2" s="1"/>
  <c r="F86" i="2" s="1"/>
  <c r="F82" i="2"/>
  <c r="F81" i="2" s="1"/>
  <c r="F80" i="2" s="1"/>
  <c r="F78" i="2"/>
  <c r="F77" i="2" s="1"/>
  <c r="F76" i="2" s="1"/>
  <c r="F71" i="2"/>
  <c r="F70" i="2"/>
  <c r="F69" i="2" s="1"/>
  <c r="F68" i="2" s="1"/>
  <c r="F67" i="2" s="1"/>
  <c r="F66" i="2" s="1"/>
  <c r="F64" i="2"/>
  <c r="F63" i="2" s="1"/>
  <c r="F61" i="2"/>
  <c r="F60" i="2"/>
  <c r="F57" i="2"/>
  <c r="F56" i="2" s="1"/>
  <c r="F54" i="2"/>
  <c r="F53" i="2"/>
  <c r="F51" i="2"/>
  <c r="F50" i="2" s="1"/>
  <c r="F45" i="2"/>
  <c r="F44" i="2"/>
  <c r="F42" i="2"/>
  <c r="F41" i="2" s="1"/>
  <c r="F38" i="2"/>
  <c r="F37" i="2" s="1"/>
  <c r="F36" i="2" s="1"/>
  <c r="F34" i="2"/>
  <c r="F33" i="2" s="1"/>
  <c r="F31" i="2"/>
  <c r="F30" i="2" s="1"/>
  <c r="F28" i="2"/>
  <c r="F27" i="2" s="1"/>
  <c r="F21" i="2"/>
  <c r="F20" i="2" s="1"/>
  <c r="F19" i="2" s="1"/>
  <c r="F18" i="2" s="1"/>
  <c r="F17" i="2" s="1"/>
  <c r="H121" i="3" l="1"/>
  <c r="G120" i="3"/>
  <c r="H49" i="3"/>
  <c r="G48" i="3"/>
  <c r="G25" i="3"/>
  <c r="H26" i="3"/>
  <c r="H17" i="3"/>
  <c r="H80" i="3"/>
  <c r="G75" i="3"/>
  <c r="H189" i="3"/>
  <c r="G188" i="3"/>
  <c r="H264" i="3"/>
  <c r="G257" i="3"/>
  <c r="F137" i="3"/>
  <c r="F136" i="3" s="1"/>
  <c r="F135" i="3" s="1"/>
  <c r="F259" i="3"/>
  <c r="H260" i="3"/>
  <c r="H131" i="3"/>
  <c r="G126" i="3"/>
  <c r="H126" i="3" s="1"/>
  <c r="H95" i="3"/>
  <c r="G94" i="3"/>
  <c r="H94" i="3" s="1"/>
  <c r="G84" i="3"/>
  <c r="H85" i="3"/>
  <c r="H69" i="3"/>
  <c r="G68" i="3"/>
  <c r="G137" i="3"/>
  <c r="H138" i="3"/>
  <c r="H106" i="3"/>
  <c r="H115" i="3"/>
  <c r="G114" i="3"/>
  <c r="H114" i="3" s="1"/>
  <c r="F101" i="3"/>
  <c r="F100" i="3" s="1"/>
  <c r="G257" i="2"/>
  <c r="G197" i="2"/>
  <c r="G187" i="2"/>
  <c r="G180" i="2"/>
  <c r="G138" i="2"/>
  <c r="G126" i="2"/>
  <c r="G120" i="2"/>
  <c r="G119" i="2" s="1"/>
  <c r="G101" i="2"/>
  <c r="G100" i="2" s="1"/>
  <c r="G85" i="2"/>
  <c r="G84" i="2" s="1"/>
  <c r="G75" i="2"/>
  <c r="G74" i="2" s="1"/>
  <c r="G73" i="2" s="1"/>
  <c r="G59" i="2"/>
  <c r="G48" i="2" s="1"/>
  <c r="G47" i="2" s="1"/>
  <c r="G40" i="2"/>
  <c r="G26" i="2"/>
  <c r="G25" i="2" s="1"/>
  <c r="G24" i="2" s="1"/>
  <c r="F59" i="2"/>
  <c r="F245" i="2"/>
  <c r="F180" i="2"/>
  <c r="F26" i="2"/>
  <c r="F25" i="2" s="1"/>
  <c r="F24" i="2" s="1"/>
  <c r="F85" i="2"/>
  <c r="F84" i="2" s="1"/>
  <c r="F49" i="2"/>
  <c r="F48" i="2" s="1"/>
  <c r="F47" i="2" s="1"/>
  <c r="F23" i="2" s="1"/>
  <c r="F138" i="2"/>
  <c r="F137" i="2" s="1"/>
  <c r="F136" i="2" s="1"/>
  <c r="F75" i="2"/>
  <c r="F74" i="2" s="1"/>
  <c r="F73" i="2" s="1"/>
  <c r="F197" i="2"/>
  <c r="F40" i="2"/>
  <c r="F187" i="2"/>
  <c r="F135" i="2" s="1"/>
  <c r="F101" i="2"/>
  <c r="F100" i="2" s="1"/>
  <c r="F126" i="2"/>
  <c r="F120" i="2" s="1"/>
  <c r="F119" i="2" s="1"/>
  <c r="F258" i="3" l="1"/>
  <c r="H259" i="3"/>
  <c r="H188" i="3"/>
  <c r="G187" i="3"/>
  <c r="H187" i="3" s="1"/>
  <c r="H25" i="3"/>
  <c r="G24" i="3"/>
  <c r="H120" i="3"/>
  <c r="G119" i="3"/>
  <c r="H119" i="3" s="1"/>
  <c r="H137" i="3"/>
  <c r="G136" i="3"/>
  <c r="H84" i="3"/>
  <c r="H48" i="3"/>
  <c r="G47" i="3"/>
  <c r="H47" i="3" s="1"/>
  <c r="G101" i="3"/>
  <c r="G67" i="3"/>
  <c r="H68" i="3"/>
  <c r="H75" i="3"/>
  <c r="G74" i="3"/>
  <c r="H74" i="3" s="1"/>
  <c r="G137" i="2"/>
  <c r="G136" i="2" s="1"/>
  <c r="G135" i="2" s="1"/>
  <c r="G23" i="2"/>
  <c r="F16" i="2"/>
  <c r="H67" i="3" l="1"/>
  <c r="G66" i="3"/>
  <c r="H66" i="3" s="1"/>
  <c r="F257" i="3"/>
  <c r="H258" i="3"/>
  <c r="H101" i="3"/>
  <c r="G100" i="3"/>
  <c r="H100" i="3" s="1"/>
  <c r="G73" i="3"/>
  <c r="H73" i="3" s="1"/>
  <c r="G135" i="3"/>
  <c r="H135" i="3" s="1"/>
  <c r="H136" i="3"/>
  <c r="H24" i="3"/>
  <c r="G23" i="3"/>
  <c r="G16" i="2"/>
  <c r="H23" i="3" l="1"/>
  <c r="G16" i="3"/>
  <c r="H16" i="3" s="1"/>
  <c r="F16" i="3"/>
  <c r="H257" i="3"/>
</calcChain>
</file>

<file path=xl/sharedStrings.xml><?xml version="1.0" encoding="utf-8"?>
<sst xmlns="http://schemas.openxmlformats.org/spreadsheetml/2006/main" count="1830" uniqueCount="238">
  <si>
    <t>Утверждено</t>
  </si>
  <si>
    <t xml:space="preserve">Кузнечнинское городское поселение </t>
  </si>
  <si>
    <t xml:space="preserve">МО Приозерский муниципальный район </t>
  </si>
  <si>
    <t>Ленинградской области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</si>
  <si>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</si>
  <si>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</si>
  <si>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</si>
  <si>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</si>
  <si>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</si>
  <si>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</si>
  <si>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</si>
  <si>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ПР</t>
  </si>
  <si>
    <t>Всего</t>
  </si>
  <si>
    <t>МУНИЦИПАЛЬНАЯ ПРОГРАММА "РАЗВИТИЕ МУНИЦИПАЛЬНОЙ СЛУЖБЫ В МУНИЦИПАЛЬНОМ ОБРАЗОВАНИИ"</t>
  </si>
  <si>
    <t>20 0 00 00000</t>
  </si>
  <si>
    <t>Основное мероприятие "Научное и методическое обеспечение деятельности органов местного самоуправления"</t>
  </si>
  <si>
    <t>20 0 01 00000</t>
  </si>
  <si>
    <t>Мероприятия по поддержке развития муниципальной службы</t>
  </si>
  <si>
    <t>20 0 01 42190</t>
  </si>
  <si>
    <t>Иные закупки товаров, работ и услуг для обеспечения государственных (муниципальных) нужд</t>
  </si>
  <si>
    <t>240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</si>
  <si>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</si>
  <si>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</si>
  <si>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</si>
  <si>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</si>
  <si>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</si>
  <si>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КУЛЬТУРЫ И ФИЗИЧЕСКОЙ КУЛЬТУРЫ В МУНИЦИПАЛЬНОМ ОБРАЗОВАНИИ"</t>
  </si>
  <si>
    <t>23 0 00 00000</t>
  </si>
  <si>
    <t>Подпрограмма "Организация культурно-досуговой деятельности на территории муниципального образования"</t>
  </si>
  <si>
    <t>23 1 00 00000</t>
  </si>
  <si>
    <t>Основное мероприятие "Развитие культурно-досуговой деятельности"</t>
  </si>
  <si>
    <t>23 1 01 00000</t>
  </si>
  <si>
    <t>Обеспечение деятельности муниципальных казенных учреждений</t>
  </si>
  <si>
    <t>23 1 01 22060</t>
  </si>
  <si>
    <t>Расходы на выплаты персоналу казенных учреждений</t>
  </si>
  <si>
    <t>110</t>
  </si>
  <si>
    <t>КУЛЬТУРА, КИНЕМАТОГРАФИЯ</t>
  </si>
  <si>
    <t>08</t>
  </si>
  <si>
    <t>Культура</t>
  </si>
  <si>
    <t>Уплата налогов, сборов и иных платежей</t>
  </si>
  <si>
    <t>850</t>
  </si>
  <si>
    <t>Проведение культурно-досуговых мероприятий</t>
  </si>
  <si>
    <t>23 1 01 42800</t>
  </si>
  <si>
    <t>Другие вопросы в области культуры, кинематографии</t>
  </si>
  <si>
    <t>Обеспечение выплат стимулирующего характера работникам муниципальных учреждений культуры Ленинградской области</t>
  </si>
  <si>
    <t>Подпрограмма "Развитие физической культуры в муниципальном образовании"</t>
  </si>
  <si>
    <t>23 4 00 00000</t>
  </si>
  <si>
    <t>Основное мероприятие "Организация и проведение официальных физкультурных мероприятий среди населения"</t>
  </si>
  <si>
    <t>23 4 01 00000</t>
  </si>
  <si>
    <t>23 4 01 22060</t>
  </si>
  <si>
    <t>ФИЗИЧЕСКАЯ КУЛЬТУРА И СПОРТ</t>
  </si>
  <si>
    <t>11</t>
  </si>
  <si>
    <t>Физическая культура</t>
  </si>
  <si>
    <t>Организация и проведение спортивных мероприятий и спортивных соревнований</t>
  </si>
  <si>
    <t>23 4 01 42850</t>
  </si>
  <si>
    <t>МУНИЦИПАЛЬНАЯ ПРОГРАММА "ОБЕСПЕЧЕНИЕ КАЧЕСТВЕННЫМ ЖИЛЬЕМ ГРАЖДАН НА ТЕРРИТОРИИ МУНИЦИПАЛЬНОГО ОБРАЗОВАНИЯ"</t>
  </si>
  <si>
    <t>24 0 00 00000</t>
  </si>
  <si>
    <t>Подпрограмма "Капитальный ремонт многоквартирных домов"</t>
  </si>
  <si>
    <t>24 4 00 00000</t>
  </si>
  <si>
    <t>Основное мероприятие "Обеспечение капитального ремонта"</t>
  </si>
  <si>
    <t>24 4 01 00000</t>
  </si>
  <si>
    <t>Обеспечение мероприятий</t>
  </si>
  <si>
    <t>24 4 01 42450</t>
  </si>
  <si>
    <t>ЖИЛИЩНО-КОММУНАЛЬНОЕ ХОЗЯЙСТВО</t>
  </si>
  <si>
    <t>05</t>
  </si>
  <si>
    <t>Жилищное хозяйство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</si>
  <si>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</si>
  <si>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</si>
  <si>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</si>
  <si>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10</t>
  </si>
  <si>
    <t>03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</si>
  <si>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МУНИЦИПАЛЬНОМ ОБРАЗОВАНИИ"</t>
  </si>
  <si>
    <t>25 0 00 00000</t>
  </si>
  <si>
    <t>Бюджетные инвестиции</t>
  </si>
  <si>
    <t>Коммунальное хозяйство</t>
  </si>
  <si>
    <t>02</t>
  </si>
  <si>
    <t>Подпрограмма "Водоснабжение и водоотведение муниципального образования"</t>
  </si>
  <si>
    <t>25 3 00 00000</t>
  </si>
  <si>
    <t>Основное мероприятие "Обеспечение населения коммунальными ресурсами (услугами) холодного водоснабжения и водоотведения"</t>
  </si>
  <si>
    <t>25 3 01 00000</t>
  </si>
  <si>
    <t>Мероприятия по ремонту, капитальному ремонту, строительству и реконструкции объектов водоснабжения, водоотведения и очистки сточных вод</t>
  </si>
  <si>
    <t>25 3 01 42490</t>
  </si>
  <si>
    <t>Подпрограмма "Поддержка преобразований в жилищно-коммунальной сфере на территории муниципального образования в целях обеспечения бытового обслуживания населения, отвечающего стандартам качества бытового обслуживания"</t>
  </si>
  <si>
    <t>25 4 00 00000</t>
  </si>
  <si>
    <t>Основное мероприятие "Обеспечение бытового обслуживание населения"</t>
  </si>
  <si>
    <t>25 4 01 00000</t>
  </si>
  <si>
    <t>Субсидии юридическим лицам, оказывающим жилищно-коммунальные услуги, на компенсацию части затрат при оказании услуг по тарифам не обеспечивающим возмещение издержек</t>
  </si>
  <si>
    <t>25 4 01 46010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</si>
  <si>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</si>
  <si>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</si>
  <si>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"БЛАГОУСТРОЙСТВО ТЕРРИТОРИИ МУНИЦИПАЛЬНОГО ОБРАЗОВАНИЯ"</t>
  </si>
  <si>
    <t>26 0 00 00000</t>
  </si>
  <si>
    <t>Основное мероприятие "Совершенствование системы благоустройства и санитарного содержания поселения"</t>
  </si>
  <si>
    <t>26 0 01 00000</t>
  </si>
  <si>
    <t>Уличное освещение</t>
  </si>
  <si>
    <t>26 0 01 42510</t>
  </si>
  <si>
    <t>Благоустройство</t>
  </si>
  <si>
    <t>Благоустройство и озеленение</t>
  </si>
  <si>
    <t>26 0 01 42520</t>
  </si>
  <si>
    <t>Прочие мероприятия по благоустройству</t>
  </si>
  <si>
    <t>26 0 01 42530</t>
  </si>
  <si>
    <t>Основное мероприятие "Охрана окружающей среды"</t>
  </si>
  <si>
    <t>26 0 02 00000</t>
  </si>
  <si>
    <t>Мероприятия по охране окружающей среды</t>
  </si>
  <si>
    <t>26 0 02 42540</t>
  </si>
  <si>
    <t>МУНИЦИПАЛЬНАЯ ПРОГРАММА "РАЗВИТИЕ АВТОМОБИЛЬНЫХ ДОРОГ МУНИЦИПАЛЬНОГО ОБРАЗОВАНИЯ"</t>
  </si>
  <si>
    <t>27 0 00 00000</t>
  </si>
  <si>
    <t>Подпрограмма "Содержание существующей сети автомобильных дорог общего пользования"</t>
  </si>
  <si>
    <t>27 1 00 00000</t>
  </si>
  <si>
    <t>Основное мероприятие "Содержание автомобильных дорог"</t>
  </si>
  <si>
    <t>27 1 01 00000</t>
  </si>
  <si>
    <t>Мероприятия по содержанию автомобильных дорог</t>
  </si>
  <si>
    <t>27 1 01 42260</t>
  </si>
  <si>
    <t>НАЦИОНАЛЬНАЯ ЭКОНОМИКА</t>
  </si>
  <si>
    <t>Дорожное хозяйство (дорожные фонды)</t>
  </si>
  <si>
    <t>09</t>
  </si>
  <si>
    <t>Основное мероприятие "Капитальный ремонт и ремонт автомобильных дорог общего пользования и дворовых территорий"</t>
  </si>
  <si>
    <t>27 1 02 00000</t>
  </si>
  <si>
    <t>Мероприятия по капитальному ремонту и ремонту автомобильных дорог</t>
  </si>
  <si>
    <t>27 1 02 42270</t>
  </si>
  <si>
    <t>Капитальный ремонт и ремонт автомобильных дорог общего пользования местного значения Местный бюджет</t>
  </si>
  <si>
    <t>27 1 02 S0140</t>
  </si>
  <si>
    <t>ОБЕСПЕЧЕНИЕ ДЕЯТЕЛЬНОСТИ ОРГАНОВ МЕСТНОГО САМОУПРАВЛЕНИЯ И НЕПРОГРАМНЫЕ РАСХОДЫ</t>
  </si>
  <si>
    <t>29 0 00 00000</t>
  </si>
  <si>
    <t>Обеспечение деятельности администрации муниципального образования</t>
  </si>
  <si>
    <t>29 2 00 00000</t>
  </si>
  <si>
    <t>Непрограммные расходы</t>
  </si>
  <si>
    <t>29 2 01 00000</t>
  </si>
  <si>
    <t>Обеспечение деятельности муниципальных служащих администрации муниципальных образований</t>
  </si>
  <si>
    <t>29 2 01 22010</t>
  </si>
  <si>
    <t>Расходы на выплаты персоналу государственных (муниципальных) органов</t>
  </si>
  <si>
    <t>120</t>
  </si>
  <si>
    <t>Обеспечение деятельности немуниципальных служащих администрации муниципальных образований</t>
  </si>
  <si>
    <t>29 2 01 22020</t>
  </si>
  <si>
    <t>Обеспечение деятельности Главы администрации муниципальных образований</t>
  </si>
  <si>
    <t>29 2 01 22040</t>
  </si>
  <si>
    <t>Иные межбюджетные трансферты на исполнение полномочий поселений контрольно-счетного органа муниципальных образований</t>
  </si>
  <si>
    <t>29 2 01 62510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</si>
  <si>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</si>
  <si>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</si>
  <si>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</si>
  <si>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</si>
  <si>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исполнение полномочий по кассовому обслуживанию бюджетов поселений</t>
  </si>
  <si>
    <t>29 2 01 62520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</si>
  <si>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</t>
  </si>
  <si>
    <t>29 2 01 62540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</si>
  <si>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</si>
  <si>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29 2 01 62550</t>
  </si>
  <si>
    <t>Иные межбюджетные трансферты на исполнение полномочий поселений в жилищно-коммунальной сфере</t>
  </si>
  <si>
    <t>29 2 01 62560</t>
  </si>
  <si>
    <t>Иные межбюджетные трансферты на исполнение полномочий поселений по внутреннему муниципальному финансовому контролю</t>
  </si>
  <si>
    <t>29 2 01 62570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</si>
  <si>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</si>
  <si>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29 2 01 71340</t>
  </si>
  <si>
    <t>Другие общегосударственные вопросы</t>
  </si>
  <si>
    <t>13</t>
  </si>
  <si>
    <t>Непрограммные расходы органов местного самоуправления муниципального образования</t>
  </si>
  <si>
    <t>29 3 00 00000</t>
  </si>
  <si>
    <t>29 3 01 00000</t>
  </si>
  <si>
    <t>Резервный фонд администрации муниципальных образований</t>
  </si>
  <si>
    <t>29 3 01 42010</t>
  </si>
  <si>
    <t>Резервные средства</t>
  </si>
  <si>
    <t>870</t>
  </si>
  <si>
    <t>Резервные фонды</t>
  </si>
  <si>
    <t>Обеспечение приватизации и проведение предпродажной подготовки объектов приватизации в рамках обеспечения деятельности органов местного самоуправления и непрограммных расходов</t>
  </si>
  <si>
    <t>29 3 01 42040</t>
  </si>
  <si>
    <t>Иные обязательства</t>
  </si>
  <si>
    <t>29 3 01 42100</t>
  </si>
  <si>
    <t>Иные выплаты населению</t>
  </si>
  <si>
    <t>360</t>
  </si>
  <si>
    <t>Функционирование органов в сфере национальной безопасности и правоохранительной деятельности</t>
  </si>
  <si>
    <t>29 3 01 42200</t>
  </si>
  <si>
    <t>НАЦИОНАЛЬНАЯ БЕЗОПАСНОСТЬ И ПРАВООХРАНИТЕЛЬНАЯ ДЕЯТЕЛЬНОСТЬ</t>
  </si>
  <si>
    <t>Обеспечение пожарной безопасности</t>
  </si>
  <si>
    <t>Предупреждение и ликвидация последствий чрезвычайных ситуаций и стихийных бедствий природного и техногенного характера</t>
  </si>
  <si>
    <t>29 3 01 42250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</si>
  <si>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</si>
  <si>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землеустройству и землепользованию</t>
  </si>
  <si>
    <t>29 3 01 42350</t>
  </si>
  <si>
    <t>Другие вопросы в области национальной экономики</t>
  </si>
  <si>
    <t>12</t>
  </si>
  <si>
    <t>Взнос на капитальный ремонт общего имущества многоквартирных домов региональному оператору</t>
  </si>
  <si>
    <t>29 3 01 42370</t>
  </si>
  <si>
    <t>Мероприятия по проведению оздоровительной кампании детей</t>
  </si>
  <si>
    <t>29 3 01 42650</t>
  </si>
  <si>
    <t>ОБРАЗОВАНИЕ</t>
  </si>
  <si>
    <t>07</t>
  </si>
  <si>
    <t>Молодежная политика</t>
  </si>
  <si>
    <t>Пенсии за выслугу лет и доплаты к пенсиям лицам, замещавшим муниципальные должности</t>
  </si>
  <si>
    <t>29 3 01 43010</t>
  </si>
  <si>
    <t>Пенсионное обеспечение</t>
  </si>
  <si>
    <t>Осуществление первичного воинского учета на территориях, где отсутствуют военные комиссариаты</t>
  </si>
  <si>
    <t>29 3 01 51180</t>
  </si>
  <si>
    <t>НАЦИОНАЛЬНАЯ ОБОРОНА</t>
  </si>
  <si>
    <t>Мобилизационная и вневойсковая подготовка</t>
  </si>
  <si>
    <t>МУНИЦИПАЛЬНАЯ ПРОГРАММА "УСТОЙЧИВОЕ ОБЩЕСТВЕННОЕ РАЗВИТИЕ В МУНИЦИПАЛЬНОМ ОБРАЗОВАНИИ"</t>
  </si>
  <si>
    <t>30 0 00 00000</t>
  </si>
  <si>
    <t>Подпрограмма «Развитие и поддержка малого и среднего предпринимательства на территории муниципального образования»</t>
  </si>
  <si>
    <t>30 3 00 00000</t>
  </si>
  <si>
    <t>Основное мероприятие «Содействие в доступе субъектов малого и среднего предпринимательства к финансовым и материальным ресурсам"</t>
  </si>
  <si>
    <t>30 3 01 00000</t>
  </si>
  <si>
    <t>Мероприятия по поддержке малого и среднего предпринимательства</t>
  </si>
  <si>
    <t>30 3 01 42360</t>
  </si>
  <si>
    <t xml:space="preserve"> Приложение 8</t>
  </si>
  <si>
    <t>29 3 01 42110</t>
  </si>
  <si>
    <t>Иные обязательства, осуществляемых в рамках деятельности органов местного самоуправления.</t>
  </si>
  <si>
    <t>Исполнение судебных актов Российской Федерации и мировых соглашений по возмещению причиненного вреда</t>
  </si>
  <si>
    <t>30 1 01 S4660</t>
  </si>
  <si>
    <t>30 1 00 00000</t>
  </si>
  <si>
    <t>30 1 01 00000</t>
  </si>
  <si>
    <t>Подпрограмма "Создание условий для эффективного выполнения органами местного самоуправления своих полномочий"</t>
  </si>
  <si>
    <t>Основное мероприятие "Государственная поддержка проектов местных инициатив граждан"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</si>
  <si>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 Местный бюджет</t>
  </si>
  <si>
    <t>25 1 00 00000</t>
  </si>
  <si>
    <t>25 1 01 00000</t>
  </si>
  <si>
    <t>25 1 01 42460</t>
  </si>
  <si>
    <t xml:space="preserve">25 1 01 S0160 </t>
  </si>
  <si>
    <t>25 3 01 S0250</t>
  </si>
  <si>
    <t>29 3 01 72020</t>
  </si>
  <si>
    <t>Подпрограмма "Энергосбережение и повышение энергетической эффективности"</t>
  </si>
  <si>
    <t>Основное мероприятие "Повышение надежности и энергетической эффективности в коммунальных системах"</t>
  </si>
  <si>
    <t>Мероприятия по повышению надежности и энергетической эффективности в системах теплоснабжения</t>
  </si>
  <si>
    <t>Реализация мероприятий по обеспечению устойчивого функционирования объектов теплоснабжения на территории Ленинградской области. Местный бюджет</t>
  </si>
  <si>
    <t>Мероприятия по строительству и реконструкции объектов водоснабжения, водоотведения и очистки сточных вод Местный бюджет</t>
  </si>
  <si>
    <t>Поддержка муниципальных образований Ленинградской области по развитию общественной инфраструктуры муниципального значения в Ленинградской области</t>
  </si>
  <si>
    <t>29 4 00 00000</t>
  </si>
  <si>
    <t>29 4 01 00000</t>
  </si>
  <si>
    <t>29 4 01 46010</t>
  </si>
  <si>
    <t>Субсидии юридическим лицам на компенсацию части затрат при оказании услуг и (или) компенсацию выпадающих доходов</t>
  </si>
  <si>
    <t>Исполнено</t>
  </si>
  <si>
    <t>23 1 01 S0360</t>
  </si>
  <si>
    <t xml:space="preserve">Решение Совета депутатов МО </t>
  </si>
  <si>
    <t>№ 138  от 22.11.2018 г</t>
  </si>
  <si>
    <t>Показатели исполнения бюджетных ассигнований по целевым статьям ( муниципальным программам МО Кузнечнинское городское поселение МО Приозерский муниципальный район Ленинградской области и непрограммным направлениям деятельности), группам и подгруппам видов расходов , разделам и подразделам классификации расходов бюджета за  2018 год .</t>
  </si>
  <si>
    <t>0,1</t>
  </si>
  <si>
    <t>0</t>
  </si>
  <si>
    <t>Показатели исполнения  по целевым статьям ( муниципальным программам МО Кузнечнинское городское поселение МО Приозерский муниципальный район Ленинградской области и непрограммным направлениям деятельности), группам и подгруппам видов расходов , разделам и подразделам классификации расходов бюджета за  2018 год .</t>
  </si>
  <si>
    <t>№  152 от 14.03.2019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</si>
</sst>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_-* #,##0.0\ _₽_-;\-* #,##0.0\ _₽_-;_-* &quot;-&quot;?\ _₽_-;_-@_-"/>
  </numFmts>
  <fonts count="16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b/>
      <sz val="14"/>
      <color indexed="8"/>
      <name val="Times New Roman"/>
    </font>
    <font>
      <sz val="14"/>
      <color indexed="8"/>
      <name val="Times New Roman"/>
    </font>
    <font>
      <sz val="12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wrapText="1"/>
    </xf>
    <xf numFmtId="0" fontId="3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vertical="center" wrapText="1"/>
    </xf>
    <xf numFmtId="0" fontId="8" fillId="3" borderId="2" xfId="0" applyNumberFormat="1" applyFont="1" applyFill="1" applyBorder="1" applyAlignment="1">
      <alignment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0" fontId="8" fillId="3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0" fontId="6" fillId="2" borderId="2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3" fillId="4" borderId="1" xfId="0" applyNumberFormat="1" applyFont="1" applyFill="1" applyBorder="1" applyAlignment="1">
      <alignment wrapText="1"/>
    </xf>
    <xf numFmtId="0" fontId="3" fillId="4" borderId="1" xfId="0" applyNumberFormat="1" applyFont="1" applyFill="1" applyBorder="1" applyAlignment="1">
      <alignment horizontal="right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 vertical="center" wrapText="1"/>
    </xf>
    <xf numFmtId="165" fontId="7" fillId="2" borderId="2" xfId="0" applyNumberFormat="1" applyFont="1" applyFill="1" applyBorder="1" applyAlignment="1">
      <alignment horizontal="right" vertical="center" wrapText="1"/>
    </xf>
    <xf numFmtId="165" fontId="15" fillId="0" borderId="2" xfId="0" applyNumberFormat="1" applyFont="1" applyBorder="1" applyAlignment="1">
      <alignment horizontal="right" vertical="center"/>
    </xf>
    <xf numFmtId="165" fontId="9" fillId="2" borderId="2" xfId="0" applyNumberFormat="1" applyFont="1" applyFill="1" applyBorder="1" applyAlignment="1">
      <alignment horizontal="right" vertical="center" wrapText="1"/>
    </xf>
    <xf numFmtId="165" fontId="8" fillId="2" borderId="2" xfId="0" applyNumberFormat="1" applyFont="1" applyFill="1" applyBorder="1" applyAlignment="1">
      <alignment horizontal="right" vertical="center" wrapText="1"/>
    </xf>
    <xf numFmtId="165" fontId="0" fillId="0" borderId="2" xfId="0" applyNumberFormat="1" applyBorder="1" applyAlignment="1">
      <alignment horizontal="right" vertical="center"/>
    </xf>
    <xf numFmtId="165" fontId="10" fillId="2" borderId="2" xfId="0" applyNumberFormat="1" applyFont="1" applyFill="1" applyBorder="1" applyAlignment="1">
      <alignment horizontal="right" vertical="center" wrapText="1"/>
    </xf>
    <xf numFmtId="165" fontId="11" fillId="2" borderId="2" xfId="0" applyNumberFormat="1" applyFont="1" applyFill="1" applyBorder="1" applyAlignment="1">
      <alignment horizontal="right" vertical="center" wrapText="1"/>
    </xf>
    <xf numFmtId="165" fontId="12" fillId="0" borderId="2" xfId="0" applyNumberFormat="1" applyFont="1" applyBorder="1" applyAlignment="1">
      <alignment horizontal="right"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1" fontId="0" fillId="0" borderId="2" xfId="0" applyNumberFormat="1" applyBorder="1"/>
    <xf numFmtId="0" fontId="3" fillId="3" borderId="1" xfId="0" applyNumberFormat="1" applyFont="1" applyFill="1" applyBorder="1" applyAlignment="1">
      <alignment wrapText="1"/>
    </xf>
    <xf numFmtId="0" fontId="3" fillId="3" borderId="1" xfId="0" applyNumberFormat="1" applyFont="1" applyFill="1" applyBorder="1" applyAlignment="1">
      <alignment horizontal="right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164" fontId="13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69"/>
  <sheetViews>
    <sheetView workbookViewId="0">
      <selection sqref="A1:XFD1048576"/>
    </sheetView>
  </sheetViews>
  <sheetFormatPr defaultRowHeight="15" x14ac:dyDescent="0.25"/>
  <cols>
    <col min="1" max="1" width="80.7109375" customWidth="1"/>
    <col min="2" max="2" width="15.140625" customWidth="1"/>
    <col min="3" max="3" width="9.7109375" customWidth="1"/>
    <col min="4" max="5" width="4.7109375" customWidth="1"/>
    <col min="6" max="6" width="16.7109375" customWidth="1"/>
    <col min="7" max="7" width="13.140625" customWidth="1"/>
  </cols>
  <sheetData>
    <row r="1" spans="1:25" ht="19.5" customHeight="1" x14ac:dyDescent="0.3">
      <c r="A1" s="3"/>
      <c r="B1" s="3"/>
      <c r="C1" s="3"/>
      <c r="D1" s="3"/>
      <c r="E1" s="3"/>
      <c r="F1" s="4" t="s">
        <v>203</v>
      </c>
    </row>
    <row r="2" spans="1:25" ht="19.5" customHeight="1" x14ac:dyDescent="0.3">
      <c r="A2" s="5"/>
      <c r="B2" s="5"/>
      <c r="C2" s="5"/>
      <c r="D2" s="5"/>
      <c r="E2" s="5"/>
      <c r="F2" s="6" t="s">
        <v>0</v>
      </c>
    </row>
    <row r="3" spans="1:25" ht="19.5" customHeight="1" x14ac:dyDescent="0.3">
      <c r="A3" s="5"/>
      <c r="B3" s="5"/>
      <c r="C3" s="5"/>
      <c r="D3" s="5"/>
      <c r="E3" s="5"/>
      <c r="F3" s="6" t="s">
        <v>231</v>
      </c>
    </row>
    <row r="4" spans="1:25" ht="19.5" customHeight="1" x14ac:dyDescent="0.3">
      <c r="A4" s="5"/>
      <c r="B4" s="5"/>
      <c r="C4" s="5"/>
      <c r="D4" s="5"/>
      <c r="E4" s="5"/>
      <c r="F4" s="6" t="s">
        <v>1</v>
      </c>
    </row>
    <row r="5" spans="1:25" ht="19.5" customHeight="1" x14ac:dyDescent="0.3">
      <c r="A5" s="5"/>
      <c r="B5" s="5"/>
      <c r="C5" s="5"/>
      <c r="D5" s="5"/>
      <c r="E5" s="5"/>
      <c r="F5" s="6" t="s">
        <v>2</v>
      </c>
    </row>
    <row r="6" spans="1:25" ht="19.5" customHeight="1" x14ac:dyDescent="0.3">
      <c r="A6" s="5"/>
      <c r="B6" s="5"/>
      <c r="C6" s="5"/>
      <c r="D6" s="5"/>
      <c r="E6" s="5"/>
      <c r="F6" s="6" t="s">
        <v>3</v>
      </c>
    </row>
    <row r="7" spans="1:25" ht="19.5" customHeight="1" x14ac:dyDescent="0.3">
      <c r="A7" s="5"/>
      <c r="B7" s="5"/>
      <c r="C7" s="5"/>
      <c r="D7" s="30"/>
      <c r="E7" s="30"/>
      <c r="F7" s="31" t="s">
        <v>232</v>
      </c>
    </row>
    <row r="8" spans="1:25" ht="15.75" x14ac:dyDescent="0.25">
      <c r="A8" s="1"/>
      <c r="B8" s="1"/>
      <c r="C8" s="1"/>
      <c r="D8" s="1"/>
      <c r="E8" s="1"/>
      <c r="F8" s="2"/>
    </row>
    <row r="9" spans="1:25" ht="15.75" x14ac:dyDescent="0.25">
      <c r="A9" s="1"/>
      <c r="B9" s="1"/>
      <c r="C9" s="1"/>
      <c r="D9" s="1"/>
      <c r="E9" s="1"/>
      <c r="F9" s="2"/>
    </row>
    <row r="10" spans="1:25" ht="15.75" x14ac:dyDescent="0.25">
      <c r="A10" s="1"/>
      <c r="B10" s="1"/>
      <c r="C10" s="1"/>
      <c r="D10" s="1"/>
      <c r="E10" s="1"/>
      <c r="F10" s="2"/>
    </row>
    <row r="11" spans="1:25" ht="97.35" customHeight="1" x14ac:dyDescent="0.25">
      <c r="A11" s="52" t="s">
        <v>233</v>
      </c>
      <c r="B11" s="53"/>
      <c r="C11" s="53"/>
      <c r="D11" s="53"/>
      <c r="E11" s="53"/>
      <c r="F11" s="53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</row>
    <row r="12" spans="1:25" ht="16.7" customHeight="1" x14ac:dyDescent="0.25">
      <c r="A12" s="7"/>
      <c r="B12" s="7"/>
      <c r="C12" s="7"/>
      <c r="D12" s="7"/>
      <c r="E12" s="7"/>
      <c r="F12" s="8" t="s">
        <v>4</v>
      </c>
    </row>
    <row r="13" spans="1:25" ht="15.75" customHeight="1" x14ac:dyDescent="0.25">
      <c r="A13" s="54" t="s">
        <v>5</v>
      </c>
      <c r="B13" s="54" t="s">
        <v>6</v>
      </c>
      <c r="C13" s="54" t="s">
        <v>7</v>
      </c>
      <c r="D13" s="54" t="s">
        <v>8</v>
      </c>
      <c r="E13" s="54" t="s">
        <v>11</v>
      </c>
      <c r="F13" s="54" t="s">
        <v>10</v>
      </c>
      <c r="G13" s="50" t="s">
        <v>229</v>
      </c>
    </row>
    <row r="14" spans="1:25" ht="15.75" customHeight="1" x14ac:dyDescent="0.25">
      <c r="A14" s="54"/>
      <c r="B14" s="54" t="s">
        <v>6</v>
      </c>
      <c r="C14" s="54" t="s">
        <v>7</v>
      </c>
      <c r="D14" s="54" t="s">
        <v>8</v>
      </c>
      <c r="E14" s="54" t="s">
        <v>9</v>
      </c>
      <c r="F14" s="54" t="s">
        <v>10</v>
      </c>
      <c r="G14" s="51"/>
    </row>
    <row r="15" spans="1:25" ht="15.75" hidden="1" x14ac:dyDescent="0.25">
      <c r="A15" s="9"/>
      <c r="B15" s="9"/>
      <c r="C15" s="9"/>
      <c r="D15" s="9"/>
      <c r="E15" s="9"/>
      <c r="F15" s="9"/>
      <c r="G15" s="27"/>
    </row>
    <row r="16" spans="1:25" ht="16.7" customHeight="1" x14ac:dyDescent="0.25">
      <c r="A16" s="10" t="s">
        <v>12</v>
      </c>
      <c r="B16" s="11"/>
      <c r="C16" s="28"/>
      <c r="D16" s="11"/>
      <c r="E16" s="11"/>
      <c r="F16" s="36">
        <f>F17+F23+F66+F73+F100+F119+F135+F257</f>
        <v>68873.8</v>
      </c>
      <c r="G16" s="36">
        <f>G17+G23+G66+G73+G100+G119+G135+G257</f>
        <v>66106.100000000006</v>
      </c>
      <c r="H16" s="47">
        <f>G16/F16*100</f>
        <v>95.981490784594442</v>
      </c>
    </row>
    <row r="17" spans="1:8" ht="33.4" customHeight="1" x14ac:dyDescent="0.25">
      <c r="A17" s="10" t="s">
        <v>13</v>
      </c>
      <c r="B17" s="11" t="s">
        <v>14</v>
      </c>
      <c r="C17" s="28"/>
      <c r="D17" s="11"/>
      <c r="E17" s="11"/>
      <c r="F17" s="36">
        <f t="shared" ref="F17:G21" si="0">F18</f>
        <v>6</v>
      </c>
      <c r="G17" s="36">
        <f t="shared" si="0"/>
        <v>6</v>
      </c>
      <c r="H17" s="47">
        <f t="shared" ref="H17:H80" si="1">G17/F17*100</f>
        <v>100</v>
      </c>
    </row>
    <row r="18" spans="1:8" ht="33.4" customHeight="1" x14ac:dyDescent="0.25">
      <c r="A18" s="10" t="s">
        <v>15</v>
      </c>
      <c r="B18" s="11" t="s">
        <v>16</v>
      </c>
      <c r="C18" s="28"/>
      <c r="D18" s="11"/>
      <c r="E18" s="11"/>
      <c r="F18" s="36">
        <f t="shared" si="0"/>
        <v>6</v>
      </c>
      <c r="G18" s="36">
        <f t="shared" si="0"/>
        <v>6</v>
      </c>
      <c r="H18" s="47">
        <f t="shared" si="1"/>
        <v>100</v>
      </c>
    </row>
    <row r="19" spans="1:8" ht="33.4" customHeight="1" x14ac:dyDescent="0.25">
      <c r="A19" s="10" t="s">
        <v>17</v>
      </c>
      <c r="B19" s="11" t="s">
        <v>18</v>
      </c>
      <c r="C19" s="28"/>
      <c r="D19" s="11"/>
      <c r="E19" s="11"/>
      <c r="F19" s="36">
        <f t="shared" si="0"/>
        <v>6</v>
      </c>
      <c r="G19" s="36">
        <f t="shared" si="0"/>
        <v>6</v>
      </c>
      <c r="H19" s="47">
        <f t="shared" si="1"/>
        <v>100</v>
      </c>
    </row>
    <row r="20" spans="1:8" ht="33.4" customHeight="1" x14ac:dyDescent="0.25">
      <c r="A20" s="12" t="s">
        <v>19</v>
      </c>
      <c r="B20" s="13" t="s">
        <v>18</v>
      </c>
      <c r="C20" s="14" t="s">
        <v>20</v>
      </c>
      <c r="D20" s="13"/>
      <c r="E20" s="13"/>
      <c r="F20" s="37">
        <f t="shared" si="0"/>
        <v>6</v>
      </c>
      <c r="G20" s="37">
        <f t="shared" si="0"/>
        <v>6</v>
      </c>
      <c r="H20" s="47">
        <f t="shared" si="1"/>
        <v>100</v>
      </c>
    </row>
    <row r="21" spans="1:8" ht="33.4" customHeight="1" x14ac:dyDescent="0.25">
      <c r="A21" s="12" t="s">
        <v>21</v>
      </c>
      <c r="B21" s="13" t="s">
        <v>18</v>
      </c>
      <c r="C21" s="14" t="s">
        <v>20</v>
      </c>
      <c r="D21" s="13" t="s">
        <v>22</v>
      </c>
      <c r="E21" s="13" t="s">
        <v>23</v>
      </c>
      <c r="F21" s="37">
        <f t="shared" si="0"/>
        <v>6</v>
      </c>
      <c r="G21" s="37">
        <f t="shared" si="0"/>
        <v>6</v>
      </c>
      <c r="H21" s="47">
        <f t="shared" si="1"/>
        <v>100</v>
      </c>
    </row>
    <row r="22" spans="1:8" ht="50.1" customHeight="1" x14ac:dyDescent="0.25">
      <c r="A22" s="12" t="s">
        <v>24</v>
      </c>
      <c r="B22" s="13" t="s">
        <v>18</v>
      </c>
      <c r="C22" s="14" t="s">
        <v>20</v>
      </c>
      <c r="D22" s="13" t="s">
        <v>22</v>
      </c>
      <c r="E22" s="13" t="s">
        <v>25</v>
      </c>
      <c r="F22" s="37">
        <v>6</v>
      </c>
      <c r="G22" s="38">
        <v>6</v>
      </c>
      <c r="H22" s="47">
        <f t="shared" si="1"/>
        <v>100</v>
      </c>
    </row>
    <row r="23" spans="1:8" ht="33.4" customHeight="1" x14ac:dyDescent="0.25">
      <c r="A23" s="10" t="s">
        <v>26</v>
      </c>
      <c r="B23" s="11" t="s">
        <v>27</v>
      </c>
      <c r="C23" s="28"/>
      <c r="D23" s="11"/>
      <c r="E23" s="11"/>
      <c r="F23" s="36">
        <f>F24+F47</f>
        <v>13729.599999999999</v>
      </c>
      <c r="G23" s="36">
        <f>G24+G47</f>
        <v>13496.7</v>
      </c>
      <c r="H23" s="47">
        <f t="shared" si="1"/>
        <v>98.303665074000719</v>
      </c>
    </row>
    <row r="24" spans="1:8" ht="33.4" customHeight="1" x14ac:dyDescent="0.25">
      <c r="A24" s="10" t="s">
        <v>28</v>
      </c>
      <c r="B24" s="11" t="s">
        <v>29</v>
      </c>
      <c r="C24" s="28"/>
      <c r="D24" s="11"/>
      <c r="E24" s="11"/>
      <c r="F24" s="36">
        <f>F25</f>
        <v>9505.4</v>
      </c>
      <c r="G24" s="36">
        <f>G25</f>
        <v>9369.7000000000007</v>
      </c>
      <c r="H24" s="47">
        <f t="shared" si="1"/>
        <v>98.572390430702555</v>
      </c>
    </row>
    <row r="25" spans="1:8" ht="33.4" customHeight="1" x14ac:dyDescent="0.25">
      <c r="A25" s="10" t="s">
        <v>30</v>
      </c>
      <c r="B25" s="11" t="s">
        <v>31</v>
      </c>
      <c r="C25" s="28"/>
      <c r="D25" s="11"/>
      <c r="E25" s="11"/>
      <c r="F25" s="36">
        <f>F26+F40+F36</f>
        <v>9505.4</v>
      </c>
      <c r="G25" s="36">
        <f>G26+G40+G36</f>
        <v>9369.7000000000007</v>
      </c>
      <c r="H25" s="47">
        <f t="shared" si="1"/>
        <v>98.572390430702555</v>
      </c>
    </row>
    <row r="26" spans="1:8" ht="33.4" customHeight="1" x14ac:dyDescent="0.25">
      <c r="A26" s="10" t="s">
        <v>32</v>
      </c>
      <c r="B26" s="11" t="s">
        <v>33</v>
      </c>
      <c r="C26" s="28"/>
      <c r="D26" s="11"/>
      <c r="E26" s="11"/>
      <c r="F26" s="36">
        <f>+F27+F30+F33</f>
        <v>6029.8</v>
      </c>
      <c r="G26" s="36">
        <f>+G27+G30+G33</f>
        <v>5894.1</v>
      </c>
      <c r="H26" s="47">
        <f t="shared" si="1"/>
        <v>97.7495107632094</v>
      </c>
    </row>
    <row r="27" spans="1:8" ht="33.4" customHeight="1" x14ac:dyDescent="0.25">
      <c r="A27" s="12" t="s">
        <v>34</v>
      </c>
      <c r="B27" s="13" t="s">
        <v>33</v>
      </c>
      <c r="C27" s="14" t="s">
        <v>35</v>
      </c>
      <c r="D27" s="13"/>
      <c r="E27" s="13"/>
      <c r="F27" s="37">
        <f>F28</f>
        <v>2549</v>
      </c>
      <c r="G27" s="37">
        <f>G28</f>
        <v>2542.5</v>
      </c>
      <c r="H27" s="47">
        <f t="shared" si="1"/>
        <v>99.744998038446454</v>
      </c>
    </row>
    <row r="28" spans="1:8" ht="33.4" customHeight="1" x14ac:dyDescent="0.25">
      <c r="A28" s="12" t="s">
        <v>36</v>
      </c>
      <c r="B28" s="13" t="s">
        <v>33</v>
      </c>
      <c r="C28" s="14" t="s">
        <v>35</v>
      </c>
      <c r="D28" s="13" t="s">
        <v>37</v>
      </c>
      <c r="E28" s="13" t="s">
        <v>23</v>
      </c>
      <c r="F28" s="37">
        <f>F29</f>
        <v>2549</v>
      </c>
      <c r="G28" s="37">
        <f>G29</f>
        <v>2542.5</v>
      </c>
      <c r="H28" s="47">
        <f t="shared" si="1"/>
        <v>99.744998038446454</v>
      </c>
    </row>
    <row r="29" spans="1:8" ht="33.4" customHeight="1" x14ac:dyDescent="0.25">
      <c r="A29" s="12" t="s">
        <v>38</v>
      </c>
      <c r="B29" s="13" t="s">
        <v>33</v>
      </c>
      <c r="C29" s="14" t="s">
        <v>35</v>
      </c>
      <c r="D29" s="13" t="s">
        <v>37</v>
      </c>
      <c r="E29" s="13" t="s">
        <v>22</v>
      </c>
      <c r="F29" s="37">
        <v>2549</v>
      </c>
      <c r="G29" s="41">
        <v>2542.5</v>
      </c>
      <c r="H29" s="47">
        <f t="shared" si="1"/>
        <v>99.744998038446454</v>
      </c>
    </row>
    <row r="30" spans="1:8" ht="33.4" customHeight="1" x14ac:dyDescent="0.25">
      <c r="A30" s="12" t="s">
        <v>19</v>
      </c>
      <c r="B30" s="13" t="s">
        <v>33</v>
      </c>
      <c r="C30" s="14" t="s">
        <v>20</v>
      </c>
      <c r="D30" s="13"/>
      <c r="E30" s="13"/>
      <c r="F30" s="37">
        <f>F31</f>
        <v>3450.6</v>
      </c>
      <c r="G30" s="37">
        <f>G31</f>
        <v>3321.5</v>
      </c>
      <c r="H30" s="47">
        <f t="shared" si="1"/>
        <v>96.258621688981634</v>
      </c>
    </row>
    <row r="31" spans="1:8" ht="33.4" customHeight="1" x14ac:dyDescent="0.25">
      <c r="A31" s="12" t="s">
        <v>36</v>
      </c>
      <c r="B31" s="13" t="s">
        <v>33</v>
      </c>
      <c r="C31" s="14" t="s">
        <v>20</v>
      </c>
      <c r="D31" s="13" t="s">
        <v>37</v>
      </c>
      <c r="E31" s="13" t="s">
        <v>23</v>
      </c>
      <c r="F31" s="37">
        <f>F32</f>
        <v>3450.6</v>
      </c>
      <c r="G31" s="37">
        <f>G32</f>
        <v>3321.5</v>
      </c>
      <c r="H31" s="47">
        <f t="shared" si="1"/>
        <v>96.258621688981634</v>
      </c>
    </row>
    <row r="32" spans="1:8" ht="33.4" customHeight="1" x14ac:dyDescent="0.25">
      <c r="A32" s="12" t="s">
        <v>38</v>
      </c>
      <c r="B32" s="13" t="s">
        <v>33</v>
      </c>
      <c r="C32" s="14" t="s">
        <v>20</v>
      </c>
      <c r="D32" s="13" t="s">
        <v>37</v>
      </c>
      <c r="E32" s="13" t="s">
        <v>22</v>
      </c>
      <c r="F32" s="37">
        <v>3450.6</v>
      </c>
      <c r="G32" s="41">
        <v>3321.5</v>
      </c>
      <c r="H32" s="47">
        <f t="shared" si="1"/>
        <v>96.258621688981634</v>
      </c>
    </row>
    <row r="33" spans="1:8" ht="33.4" customHeight="1" x14ac:dyDescent="0.25">
      <c r="A33" s="12" t="s">
        <v>39</v>
      </c>
      <c r="B33" s="13" t="s">
        <v>33</v>
      </c>
      <c r="C33" s="14" t="s">
        <v>40</v>
      </c>
      <c r="D33" s="13"/>
      <c r="E33" s="13"/>
      <c r="F33" s="37">
        <f>F34</f>
        <v>30.2</v>
      </c>
      <c r="G33" s="37">
        <f>G34</f>
        <v>30.1</v>
      </c>
      <c r="H33" s="47">
        <f t="shared" si="1"/>
        <v>99.66887417218544</v>
      </c>
    </row>
    <row r="34" spans="1:8" ht="33.4" customHeight="1" x14ac:dyDescent="0.25">
      <c r="A34" s="12" t="s">
        <v>36</v>
      </c>
      <c r="B34" s="13" t="s">
        <v>33</v>
      </c>
      <c r="C34" s="14" t="s">
        <v>40</v>
      </c>
      <c r="D34" s="13" t="s">
        <v>37</v>
      </c>
      <c r="E34" s="13" t="s">
        <v>23</v>
      </c>
      <c r="F34" s="37">
        <f>F35</f>
        <v>30.2</v>
      </c>
      <c r="G34" s="37">
        <f>G35</f>
        <v>30.1</v>
      </c>
      <c r="H34" s="47">
        <f t="shared" si="1"/>
        <v>99.66887417218544</v>
      </c>
    </row>
    <row r="35" spans="1:8" ht="33.4" customHeight="1" x14ac:dyDescent="0.25">
      <c r="A35" s="12" t="s">
        <v>38</v>
      </c>
      <c r="B35" s="13" t="s">
        <v>33</v>
      </c>
      <c r="C35" s="14" t="s">
        <v>40</v>
      </c>
      <c r="D35" s="13" t="s">
        <v>37</v>
      </c>
      <c r="E35" s="13" t="s">
        <v>22</v>
      </c>
      <c r="F35" s="37">
        <v>30.2</v>
      </c>
      <c r="G35" s="41">
        <v>30.1</v>
      </c>
      <c r="H35" s="47">
        <f t="shared" si="1"/>
        <v>99.66887417218544</v>
      </c>
    </row>
    <row r="36" spans="1:8" ht="33.4" customHeight="1" x14ac:dyDescent="0.25">
      <c r="A36" s="10" t="s">
        <v>44</v>
      </c>
      <c r="B36" s="15" t="s">
        <v>230</v>
      </c>
      <c r="C36" s="28"/>
      <c r="D36" s="11"/>
      <c r="E36" s="11"/>
      <c r="F36" s="36">
        <f t="shared" ref="F36:G38" si="2">F37</f>
        <v>3210.6</v>
      </c>
      <c r="G36" s="36">
        <f t="shared" si="2"/>
        <v>3210.6</v>
      </c>
      <c r="H36" s="47">
        <f t="shared" si="1"/>
        <v>100</v>
      </c>
    </row>
    <row r="37" spans="1:8" ht="33.4" customHeight="1" x14ac:dyDescent="0.25">
      <c r="A37" s="12" t="s">
        <v>34</v>
      </c>
      <c r="B37" s="13" t="s">
        <v>230</v>
      </c>
      <c r="C37" s="14" t="s">
        <v>35</v>
      </c>
      <c r="D37" s="13"/>
      <c r="E37" s="13"/>
      <c r="F37" s="37">
        <f t="shared" si="2"/>
        <v>3210.6</v>
      </c>
      <c r="G37" s="37">
        <f t="shared" si="2"/>
        <v>3210.6</v>
      </c>
      <c r="H37" s="47">
        <f t="shared" si="1"/>
        <v>100</v>
      </c>
    </row>
    <row r="38" spans="1:8" ht="33.4" customHeight="1" x14ac:dyDescent="0.25">
      <c r="A38" s="12" t="s">
        <v>36</v>
      </c>
      <c r="B38" s="13" t="s">
        <v>230</v>
      </c>
      <c r="C38" s="14" t="s">
        <v>35</v>
      </c>
      <c r="D38" s="13" t="s">
        <v>37</v>
      </c>
      <c r="E38" s="13" t="s">
        <v>23</v>
      </c>
      <c r="F38" s="37">
        <f t="shared" si="2"/>
        <v>3210.6</v>
      </c>
      <c r="G38" s="37">
        <f t="shared" si="2"/>
        <v>3210.6</v>
      </c>
      <c r="H38" s="47">
        <f t="shared" si="1"/>
        <v>100</v>
      </c>
    </row>
    <row r="39" spans="1:8" ht="33.4" customHeight="1" x14ac:dyDescent="0.25">
      <c r="A39" s="12" t="s">
        <v>38</v>
      </c>
      <c r="B39" s="13" t="s">
        <v>230</v>
      </c>
      <c r="C39" s="14" t="s">
        <v>35</v>
      </c>
      <c r="D39" s="13" t="s">
        <v>37</v>
      </c>
      <c r="E39" s="13" t="s">
        <v>22</v>
      </c>
      <c r="F39" s="37">
        <v>3210.6</v>
      </c>
      <c r="G39" s="41">
        <v>3210.6</v>
      </c>
      <c r="H39" s="47">
        <f t="shared" si="1"/>
        <v>100</v>
      </c>
    </row>
    <row r="40" spans="1:8" ht="33.4" customHeight="1" x14ac:dyDescent="0.25">
      <c r="A40" s="10" t="s">
        <v>41</v>
      </c>
      <c r="B40" s="11" t="s">
        <v>42</v>
      </c>
      <c r="C40" s="28"/>
      <c r="D40" s="11"/>
      <c r="E40" s="11"/>
      <c r="F40" s="36">
        <f>F41+F44</f>
        <v>265</v>
      </c>
      <c r="G40" s="36">
        <f>G41+G44</f>
        <v>265</v>
      </c>
      <c r="H40" s="47">
        <f t="shared" si="1"/>
        <v>100</v>
      </c>
    </row>
    <row r="41" spans="1:8" ht="33.4" customHeight="1" x14ac:dyDescent="0.25">
      <c r="A41" s="12" t="s">
        <v>34</v>
      </c>
      <c r="B41" s="13" t="s">
        <v>42</v>
      </c>
      <c r="C41" s="14" t="s">
        <v>35</v>
      </c>
      <c r="D41" s="13"/>
      <c r="E41" s="13"/>
      <c r="F41" s="37">
        <f>F42</f>
        <v>165</v>
      </c>
      <c r="G41" s="37">
        <f>G42</f>
        <v>165</v>
      </c>
      <c r="H41" s="47">
        <f t="shared" si="1"/>
        <v>100</v>
      </c>
    </row>
    <row r="42" spans="1:8" ht="33.4" customHeight="1" x14ac:dyDescent="0.25">
      <c r="A42" s="12" t="s">
        <v>36</v>
      </c>
      <c r="B42" s="13" t="s">
        <v>42</v>
      </c>
      <c r="C42" s="14" t="s">
        <v>35</v>
      </c>
      <c r="D42" s="13" t="s">
        <v>37</v>
      </c>
      <c r="E42" s="13" t="s">
        <v>23</v>
      </c>
      <c r="F42" s="37">
        <f>F43</f>
        <v>165</v>
      </c>
      <c r="G42" s="37">
        <f>G43</f>
        <v>165</v>
      </c>
      <c r="H42" s="47">
        <f t="shared" si="1"/>
        <v>100</v>
      </c>
    </row>
    <row r="43" spans="1:8" ht="33.4" customHeight="1" x14ac:dyDescent="0.25">
      <c r="A43" s="12" t="s">
        <v>43</v>
      </c>
      <c r="B43" s="13" t="s">
        <v>42</v>
      </c>
      <c r="C43" s="14" t="s">
        <v>35</v>
      </c>
      <c r="D43" s="13" t="s">
        <v>37</v>
      </c>
      <c r="E43" s="13" t="s">
        <v>25</v>
      </c>
      <c r="F43" s="37">
        <v>165</v>
      </c>
      <c r="G43" s="41">
        <v>165</v>
      </c>
      <c r="H43" s="47">
        <f t="shared" si="1"/>
        <v>100</v>
      </c>
    </row>
    <row r="44" spans="1:8" ht="33.4" customHeight="1" x14ac:dyDescent="0.25">
      <c r="A44" s="12" t="s">
        <v>19</v>
      </c>
      <c r="B44" s="13" t="s">
        <v>42</v>
      </c>
      <c r="C44" s="14" t="s">
        <v>20</v>
      </c>
      <c r="D44" s="13"/>
      <c r="E44" s="13"/>
      <c r="F44" s="37">
        <f>F45</f>
        <v>100</v>
      </c>
      <c r="G44" s="37">
        <f>G45</f>
        <v>100</v>
      </c>
      <c r="H44" s="47">
        <f t="shared" si="1"/>
        <v>100</v>
      </c>
    </row>
    <row r="45" spans="1:8" ht="33.4" customHeight="1" x14ac:dyDescent="0.25">
      <c r="A45" s="12" t="s">
        <v>36</v>
      </c>
      <c r="B45" s="13" t="s">
        <v>42</v>
      </c>
      <c r="C45" s="14" t="s">
        <v>20</v>
      </c>
      <c r="D45" s="13" t="s">
        <v>37</v>
      </c>
      <c r="E45" s="13" t="s">
        <v>23</v>
      </c>
      <c r="F45" s="37">
        <f>F46</f>
        <v>100</v>
      </c>
      <c r="G45" s="37">
        <f>G46</f>
        <v>100</v>
      </c>
      <c r="H45" s="47">
        <f t="shared" si="1"/>
        <v>100</v>
      </c>
    </row>
    <row r="46" spans="1:8" ht="33.4" customHeight="1" x14ac:dyDescent="0.25">
      <c r="A46" s="12" t="s">
        <v>43</v>
      </c>
      <c r="B46" s="13" t="s">
        <v>42</v>
      </c>
      <c r="C46" s="14" t="s">
        <v>20</v>
      </c>
      <c r="D46" s="13" t="s">
        <v>37</v>
      </c>
      <c r="E46" s="13" t="s">
        <v>25</v>
      </c>
      <c r="F46" s="37">
        <v>100</v>
      </c>
      <c r="G46" s="41">
        <v>100</v>
      </c>
      <c r="H46" s="47">
        <f t="shared" si="1"/>
        <v>100</v>
      </c>
    </row>
    <row r="47" spans="1:8" ht="33.4" customHeight="1" x14ac:dyDescent="0.25">
      <c r="A47" s="10" t="s">
        <v>45</v>
      </c>
      <c r="B47" s="11" t="s">
        <v>46</v>
      </c>
      <c r="C47" s="28"/>
      <c r="D47" s="11"/>
      <c r="E47" s="11"/>
      <c r="F47" s="36">
        <f>F48</f>
        <v>4224.2</v>
      </c>
      <c r="G47" s="36">
        <f>G48</f>
        <v>4127</v>
      </c>
      <c r="H47" s="47">
        <f t="shared" si="1"/>
        <v>97.698972586525272</v>
      </c>
    </row>
    <row r="48" spans="1:8" ht="33.4" customHeight="1" x14ac:dyDescent="0.25">
      <c r="A48" s="10" t="s">
        <v>47</v>
      </c>
      <c r="B48" s="11" t="s">
        <v>48</v>
      </c>
      <c r="C48" s="28"/>
      <c r="D48" s="11"/>
      <c r="E48" s="11"/>
      <c r="F48" s="36">
        <f>F49+F59</f>
        <v>4224.2</v>
      </c>
      <c r="G48" s="36">
        <f>G49+G59</f>
        <v>4127</v>
      </c>
      <c r="H48" s="47">
        <f t="shared" si="1"/>
        <v>97.698972586525272</v>
      </c>
    </row>
    <row r="49" spans="1:8" ht="33.4" customHeight="1" x14ac:dyDescent="0.25">
      <c r="A49" s="10" t="s">
        <v>32</v>
      </c>
      <c r="B49" s="11" t="s">
        <v>49</v>
      </c>
      <c r="C49" s="28"/>
      <c r="D49" s="11"/>
      <c r="E49" s="11"/>
      <c r="F49" s="36">
        <f>F50+F53+F56</f>
        <v>4111.2</v>
      </c>
      <c r="G49" s="36">
        <f>G50+G53+G56</f>
        <v>4014</v>
      </c>
      <c r="H49" s="47">
        <f t="shared" si="1"/>
        <v>97.635726795096318</v>
      </c>
    </row>
    <row r="50" spans="1:8" ht="33.4" customHeight="1" x14ac:dyDescent="0.25">
      <c r="A50" s="12" t="s">
        <v>34</v>
      </c>
      <c r="B50" s="13" t="s">
        <v>49</v>
      </c>
      <c r="C50" s="14" t="s">
        <v>35</v>
      </c>
      <c r="D50" s="13"/>
      <c r="E50" s="13"/>
      <c r="F50" s="37">
        <f>F51</f>
        <v>2488.6999999999998</v>
      </c>
      <c r="G50" s="37">
        <f>G51</f>
        <v>2488.3000000000002</v>
      </c>
      <c r="H50" s="47">
        <f t="shared" si="1"/>
        <v>99.983927351629376</v>
      </c>
    </row>
    <row r="51" spans="1:8" ht="33.4" customHeight="1" x14ac:dyDescent="0.25">
      <c r="A51" s="12" t="s">
        <v>50</v>
      </c>
      <c r="B51" s="13" t="s">
        <v>49</v>
      </c>
      <c r="C51" s="14" t="s">
        <v>35</v>
      </c>
      <c r="D51" s="13" t="s">
        <v>51</v>
      </c>
      <c r="E51" s="13" t="s">
        <v>23</v>
      </c>
      <c r="F51" s="43">
        <f>F52</f>
        <v>2488.6999999999998</v>
      </c>
      <c r="G51" s="43">
        <f>G52</f>
        <v>2488.3000000000002</v>
      </c>
      <c r="H51" s="47">
        <f t="shared" si="1"/>
        <v>99.983927351629376</v>
      </c>
    </row>
    <row r="52" spans="1:8" ht="33.4" customHeight="1" x14ac:dyDescent="0.25">
      <c r="A52" s="12" t="s">
        <v>52</v>
      </c>
      <c r="B52" s="13" t="s">
        <v>49</v>
      </c>
      <c r="C52" s="14" t="s">
        <v>35</v>
      </c>
      <c r="D52" s="13" t="s">
        <v>51</v>
      </c>
      <c r="E52" s="13" t="s">
        <v>22</v>
      </c>
      <c r="F52" s="43">
        <v>2488.6999999999998</v>
      </c>
      <c r="G52" s="44">
        <v>2488.3000000000002</v>
      </c>
      <c r="H52" s="47">
        <f t="shared" si="1"/>
        <v>99.983927351629376</v>
      </c>
    </row>
    <row r="53" spans="1:8" ht="33.4" customHeight="1" x14ac:dyDescent="0.25">
      <c r="A53" s="12" t="s">
        <v>19</v>
      </c>
      <c r="B53" s="13" t="s">
        <v>49</v>
      </c>
      <c r="C53" s="14" t="s">
        <v>20</v>
      </c>
      <c r="D53" s="13"/>
      <c r="E53" s="13"/>
      <c r="F53" s="43">
        <f>F54</f>
        <v>1620.7</v>
      </c>
      <c r="G53" s="43">
        <f>G54</f>
        <v>1524.1</v>
      </c>
      <c r="H53" s="47">
        <f t="shared" si="1"/>
        <v>94.039612513111621</v>
      </c>
    </row>
    <row r="54" spans="1:8" ht="33.4" customHeight="1" x14ac:dyDescent="0.25">
      <c r="A54" s="12" t="s">
        <v>50</v>
      </c>
      <c r="B54" s="13" t="s">
        <v>49</v>
      </c>
      <c r="C54" s="14" t="s">
        <v>20</v>
      </c>
      <c r="D54" s="13" t="s">
        <v>51</v>
      </c>
      <c r="E54" s="13" t="s">
        <v>23</v>
      </c>
      <c r="F54" s="43">
        <f>F55</f>
        <v>1620.7</v>
      </c>
      <c r="G54" s="43">
        <f>G55</f>
        <v>1524.1</v>
      </c>
      <c r="H54" s="47">
        <f t="shared" si="1"/>
        <v>94.039612513111621</v>
      </c>
    </row>
    <row r="55" spans="1:8" ht="33.4" customHeight="1" x14ac:dyDescent="0.25">
      <c r="A55" s="12" t="s">
        <v>52</v>
      </c>
      <c r="B55" s="13" t="s">
        <v>49</v>
      </c>
      <c r="C55" s="14" t="s">
        <v>20</v>
      </c>
      <c r="D55" s="13" t="s">
        <v>51</v>
      </c>
      <c r="E55" s="13" t="s">
        <v>22</v>
      </c>
      <c r="F55" s="43">
        <v>1620.7</v>
      </c>
      <c r="G55" s="44">
        <v>1524.1</v>
      </c>
      <c r="H55" s="47">
        <f t="shared" si="1"/>
        <v>94.039612513111621</v>
      </c>
    </row>
    <row r="56" spans="1:8" ht="33.4" customHeight="1" x14ac:dyDescent="0.25">
      <c r="A56" s="12" t="s">
        <v>39</v>
      </c>
      <c r="B56" s="13" t="s">
        <v>49</v>
      </c>
      <c r="C56" s="14" t="s">
        <v>40</v>
      </c>
      <c r="D56" s="13"/>
      <c r="E56" s="13"/>
      <c r="F56" s="43">
        <f>F57</f>
        <v>1.8</v>
      </c>
      <c r="G56" s="43">
        <f>G57</f>
        <v>1.6</v>
      </c>
      <c r="H56" s="47">
        <f t="shared" si="1"/>
        <v>88.8888888888889</v>
      </c>
    </row>
    <row r="57" spans="1:8" ht="33.4" customHeight="1" x14ac:dyDescent="0.25">
      <c r="A57" s="12" t="s">
        <v>50</v>
      </c>
      <c r="B57" s="13" t="s">
        <v>49</v>
      </c>
      <c r="C57" s="14" t="s">
        <v>40</v>
      </c>
      <c r="D57" s="13" t="s">
        <v>51</v>
      </c>
      <c r="E57" s="13" t="s">
        <v>23</v>
      </c>
      <c r="F57" s="43">
        <f>F58</f>
        <v>1.8</v>
      </c>
      <c r="G57" s="43">
        <f>G58</f>
        <v>1.6</v>
      </c>
      <c r="H57" s="47">
        <f t="shared" si="1"/>
        <v>88.8888888888889</v>
      </c>
    </row>
    <row r="58" spans="1:8" ht="33.4" customHeight="1" x14ac:dyDescent="0.25">
      <c r="A58" s="12" t="s">
        <v>52</v>
      </c>
      <c r="B58" s="13" t="s">
        <v>49</v>
      </c>
      <c r="C58" s="14" t="s">
        <v>40</v>
      </c>
      <c r="D58" s="13" t="s">
        <v>51</v>
      </c>
      <c r="E58" s="13" t="s">
        <v>22</v>
      </c>
      <c r="F58" s="43">
        <v>1.8</v>
      </c>
      <c r="G58" s="44">
        <v>1.6</v>
      </c>
      <c r="H58" s="47">
        <f t="shared" si="1"/>
        <v>88.8888888888889</v>
      </c>
    </row>
    <row r="59" spans="1:8" ht="33.4" customHeight="1" x14ac:dyDescent="0.25">
      <c r="A59" s="10" t="s">
        <v>53</v>
      </c>
      <c r="B59" s="11" t="s">
        <v>54</v>
      </c>
      <c r="C59" s="28"/>
      <c r="D59" s="11"/>
      <c r="E59" s="11"/>
      <c r="F59" s="42">
        <f>F60+F63</f>
        <v>113</v>
      </c>
      <c r="G59" s="42">
        <f>G60+G63</f>
        <v>113</v>
      </c>
      <c r="H59" s="47">
        <f t="shared" si="1"/>
        <v>100</v>
      </c>
    </row>
    <row r="60" spans="1:8" ht="33.4" customHeight="1" x14ac:dyDescent="0.25">
      <c r="A60" s="12" t="s">
        <v>34</v>
      </c>
      <c r="B60" s="13" t="s">
        <v>54</v>
      </c>
      <c r="C60" s="14" t="s">
        <v>35</v>
      </c>
      <c r="D60" s="13"/>
      <c r="E60" s="13"/>
      <c r="F60" s="43">
        <f>F61</f>
        <v>88</v>
      </c>
      <c r="G60" s="43">
        <f>G61</f>
        <v>88</v>
      </c>
      <c r="H60" s="47">
        <f t="shared" si="1"/>
        <v>100</v>
      </c>
    </row>
    <row r="61" spans="1:8" ht="33.4" customHeight="1" x14ac:dyDescent="0.25">
      <c r="A61" s="12" t="s">
        <v>50</v>
      </c>
      <c r="B61" s="13" t="s">
        <v>54</v>
      </c>
      <c r="C61" s="14" t="s">
        <v>35</v>
      </c>
      <c r="D61" s="13" t="s">
        <v>51</v>
      </c>
      <c r="E61" s="13" t="s">
        <v>23</v>
      </c>
      <c r="F61" s="43">
        <f>F62</f>
        <v>88</v>
      </c>
      <c r="G61" s="43">
        <f>G62</f>
        <v>88</v>
      </c>
      <c r="H61" s="47">
        <f t="shared" si="1"/>
        <v>100</v>
      </c>
    </row>
    <row r="62" spans="1:8" ht="33.4" customHeight="1" x14ac:dyDescent="0.25">
      <c r="A62" s="12" t="s">
        <v>52</v>
      </c>
      <c r="B62" s="13" t="s">
        <v>54</v>
      </c>
      <c r="C62" s="14" t="s">
        <v>35</v>
      </c>
      <c r="D62" s="13" t="s">
        <v>51</v>
      </c>
      <c r="E62" s="13" t="s">
        <v>22</v>
      </c>
      <c r="F62" s="43">
        <v>88</v>
      </c>
      <c r="G62" s="44">
        <v>88</v>
      </c>
      <c r="H62" s="47">
        <f t="shared" si="1"/>
        <v>100</v>
      </c>
    </row>
    <row r="63" spans="1:8" ht="33.4" customHeight="1" x14ac:dyDescent="0.25">
      <c r="A63" s="12" t="s">
        <v>19</v>
      </c>
      <c r="B63" s="13" t="s">
        <v>54</v>
      </c>
      <c r="C63" s="14" t="s">
        <v>20</v>
      </c>
      <c r="D63" s="13"/>
      <c r="E63" s="13"/>
      <c r="F63" s="43">
        <f>F64</f>
        <v>25</v>
      </c>
      <c r="G63" s="43">
        <f>G64</f>
        <v>25</v>
      </c>
      <c r="H63" s="47">
        <f t="shared" si="1"/>
        <v>100</v>
      </c>
    </row>
    <row r="64" spans="1:8" ht="33.4" customHeight="1" x14ac:dyDescent="0.25">
      <c r="A64" s="12" t="s">
        <v>50</v>
      </c>
      <c r="B64" s="13" t="s">
        <v>54</v>
      </c>
      <c r="C64" s="14" t="s">
        <v>20</v>
      </c>
      <c r="D64" s="13" t="s">
        <v>51</v>
      </c>
      <c r="E64" s="13" t="s">
        <v>23</v>
      </c>
      <c r="F64" s="43">
        <f>F65</f>
        <v>25</v>
      </c>
      <c r="G64" s="43">
        <f>G65</f>
        <v>25</v>
      </c>
      <c r="H64" s="47">
        <f t="shared" si="1"/>
        <v>100</v>
      </c>
    </row>
    <row r="65" spans="1:8" ht="33.4" customHeight="1" x14ac:dyDescent="0.25">
      <c r="A65" s="12" t="s">
        <v>52</v>
      </c>
      <c r="B65" s="13" t="s">
        <v>54</v>
      </c>
      <c r="C65" s="14" t="s">
        <v>20</v>
      </c>
      <c r="D65" s="13" t="s">
        <v>51</v>
      </c>
      <c r="E65" s="13" t="s">
        <v>22</v>
      </c>
      <c r="F65" s="43">
        <v>25</v>
      </c>
      <c r="G65" s="44">
        <v>25</v>
      </c>
      <c r="H65" s="47">
        <f t="shared" si="1"/>
        <v>100</v>
      </c>
    </row>
    <row r="66" spans="1:8" ht="50.1" customHeight="1" x14ac:dyDescent="0.25">
      <c r="A66" s="10" t="s">
        <v>55</v>
      </c>
      <c r="B66" s="11" t="s">
        <v>56</v>
      </c>
      <c r="C66" s="28"/>
      <c r="D66" s="11"/>
      <c r="E66" s="11"/>
      <c r="F66" s="42">
        <f t="shared" ref="F66:G71" si="3">F67</f>
        <v>286.7</v>
      </c>
      <c r="G66" s="42">
        <f t="shared" si="3"/>
        <v>280.3</v>
      </c>
      <c r="H66" s="47">
        <f t="shared" si="1"/>
        <v>97.767701430066282</v>
      </c>
    </row>
    <row r="67" spans="1:8" ht="33.4" customHeight="1" x14ac:dyDescent="0.25">
      <c r="A67" s="10" t="s">
        <v>57</v>
      </c>
      <c r="B67" s="11" t="s">
        <v>58</v>
      </c>
      <c r="C67" s="28"/>
      <c r="D67" s="11"/>
      <c r="E67" s="11"/>
      <c r="F67" s="42">
        <f t="shared" si="3"/>
        <v>286.7</v>
      </c>
      <c r="G67" s="42">
        <f t="shared" si="3"/>
        <v>280.3</v>
      </c>
      <c r="H67" s="47">
        <f t="shared" si="1"/>
        <v>97.767701430066282</v>
      </c>
    </row>
    <row r="68" spans="1:8" ht="33.4" customHeight="1" x14ac:dyDescent="0.25">
      <c r="A68" s="10" t="s">
        <v>59</v>
      </c>
      <c r="B68" s="11" t="s">
        <v>60</v>
      </c>
      <c r="C68" s="28"/>
      <c r="D68" s="11"/>
      <c r="E68" s="11"/>
      <c r="F68" s="36">
        <f t="shared" si="3"/>
        <v>286.7</v>
      </c>
      <c r="G68" s="36">
        <f t="shared" si="3"/>
        <v>280.3</v>
      </c>
      <c r="H68" s="47">
        <f t="shared" si="1"/>
        <v>97.767701430066282</v>
      </c>
    </row>
    <row r="69" spans="1:8" ht="33.4" customHeight="1" x14ac:dyDescent="0.25">
      <c r="A69" s="10" t="s">
        <v>61</v>
      </c>
      <c r="B69" s="11" t="s">
        <v>62</v>
      </c>
      <c r="C69" s="28"/>
      <c r="D69" s="11"/>
      <c r="E69" s="11"/>
      <c r="F69" s="36">
        <f t="shared" si="3"/>
        <v>286.7</v>
      </c>
      <c r="G69" s="36">
        <f t="shared" si="3"/>
        <v>280.3</v>
      </c>
      <c r="H69" s="47">
        <f t="shared" si="1"/>
        <v>97.767701430066282</v>
      </c>
    </row>
    <row r="70" spans="1:8" ht="33.4" customHeight="1" x14ac:dyDescent="0.25">
      <c r="A70" s="12" t="s">
        <v>19</v>
      </c>
      <c r="B70" s="13" t="s">
        <v>62</v>
      </c>
      <c r="C70" s="14" t="s">
        <v>20</v>
      </c>
      <c r="D70" s="13"/>
      <c r="E70" s="13"/>
      <c r="F70" s="37">
        <f t="shared" si="3"/>
        <v>286.7</v>
      </c>
      <c r="G70" s="37">
        <f t="shared" si="3"/>
        <v>280.3</v>
      </c>
      <c r="H70" s="47">
        <f t="shared" si="1"/>
        <v>97.767701430066282</v>
      </c>
    </row>
    <row r="71" spans="1:8" ht="33.4" customHeight="1" x14ac:dyDescent="0.25">
      <c r="A71" s="12" t="s">
        <v>63</v>
      </c>
      <c r="B71" s="13" t="s">
        <v>62</v>
      </c>
      <c r="C71" s="14" t="s">
        <v>20</v>
      </c>
      <c r="D71" s="13" t="s">
        <v>64</v>
      </c>
      <c r="E71" s="13" t="s">
        <v>23</v>
      </c>
      <c r="F71" s="37">
        <f t="shared" si="3"/>
        <v>286.7</v>
      </c>
      <c r="G71" s="37">
        <f t="shared" si="3"/>
        <v>280.3</v>
      </c>
      <c r="H71" s="47">
        <f t="shared" si="1"/>
        <v>97.767701430066282</v>
      </c>
    </row>
    <row r="72" spans="1:8" ht="33.4" customHeight="1" x14ac:dyDescent="0.25">
      <c r="A72" s="12" t="s">
        <v>65</v>
      </c>
      <c r="B72" s="13" t="s">
        <v>62</v>
      </c>
      <c r="C72" s="14" t="s">
        <v>20</v>
      </c>
      <c r="D72" s="13" t="s">
        <v>64</v>
      </c>
      <c r="E72" s="13" t="s">
        <v>22</v>
      </c>
      <c r="F72" s="37">
        <v>286.7</v>
      </c>
      <c r="G72" s="41">
        <v>280.3</v>
      </c>
      <c r="H72" s="47">
        <f t="shared" si="1"/>
        <v>97.767701430066282</v>
      </c>
    </row>
    <row r="73" spans="1:8" ht="66.95" customHeight="1" x14ac:dyDescent="0.25">
      <c r="A73" s="10" t="s">
        <v>71</v>
      </c>
      <c r="B73" s="11" t="s">
        <v>72</v>
      </c>
      <c r="C73" s="28"/>
      <c r="D73" s="11"/>
      <c r="E73" s="11"/>
      <c r="F73" s="36">
        <f>F84+F94+F74</f>
        <v>30855.1</v>
      </c>
      <c r="G73" s="36">
        <f>G84+G94+G74</f>
        <v>28759.8</v>
      </c>
      <c r="H73" s="47">
        <f t="shared" si="1"/>
        <v>93.20922635155938</v>
      </c>
    </row>
    <row r="74" spans="1:8" ht="42" customHeight="1" x14ac:dyDescent="0.25">
      <c r="A74" s="10" t="s">
        <v>219</v>
      </c>
      <c r="B74" s="11" t="s">
        <v>213</v>
      </c>
      <c r="C74" s="28"/>
      <c r="D74" s="11"/>
      <c r="E74" s="11"/>
      <c r="F74" s="36">
        <f>F75</f>
        <v>13944.5</v>
      </c>
      <c r="G74" s="36">
        <f>G75</f>
        <v>11904</v>
      </c>
      <c r="H74" s="47">
        <f t="shared" si="1"/>
        <v>85.366990569758684</v>
      </c>
    </row>
    <row r="75" spans="1:8" ht="42" customHeight="1" x14ac:dyDescent="0.25">
      <c r="A75" s="10" t="s">
        <v>220</v>
      </c>
      <c r="B75" s="11" t="s">
        <v>214</v>
      </c>
      <c r="C75" s="28"/>
      <c r="D75" s="11"/>
      <c r="E75" s="11"/>
      <c r="F75" s="36">
        <f>F76+F80</f>
        <v>13944.5</v>
      </c>
      <c r="G75" s="36">
        <f>G76+G80</f>
        <v>11904</v>
      </c>
      <c r="H75" s="47">
        <f t="shared" si="1"/>
        <v>85.366990569758684</v>
      </c>
    </row>
    <row r="76" spans="1:8" ht="42" customHeight="1" x14ac:dyDescent="0.25">
      <c r="A76" s="10" t="s">
        <v>221</v>
      </c>
      <c r="B76" s="11" t="s">
        <v>215</v>
      </c>
      <c r="C76" s="28"/>
      <c r="D76" s="11"/>
      <c r="E76" s="11"/>
      <c r="F76" s="36">
        <f t="shared" ref="F76:G78" si="4">F77</f>
        <v>537</v>
      </c>
      <c r="G76" s="36">
        <f t="shared" si="4"/>
        <v>481.7</v>
      </c>
      <c r="H76" s="47">
        <f t="shared" si="1"/>
        <v>89.702048417132218</v>
      </c>
    </row>
    <row r="77" spans="1:8" ht="47.25" customHeight="1" x14ac:dyDescent="0.25">
      <c r="A77" s="12" t="s">
        <v>19</v>
      </c>
      <c r="B77" s="17" t="s">
        <v>215</v>
      </c>
      <c r="C77" s="21">
        <v>240</v>
      </c>
      <c r="D77" s="11"/>
      <c r="E77" s="11"/>
      <c r="F77" s="39">
        <f t="shared" si="4"/>
        <v>537</v>
      </c>
      <c r="G77" s="39">
        <f t="shared" si="4"/>
        <v>481.7</v>
      </c>
      <c r="H77" s="47">
        <f t="shared" si="1"/>
        <v>89.702048417132218</v>
      </c>
    </row>
    <row r="78" spans="1:8" ht="51.75" customHeight="1" x14ac:dyDescent="0.25">
      <c r="A78" s="12" t="s">
        <v>63</v>
      </c>
      <c r="B78" s="17" t="s">
        <v>215</v>
      </c>
      <c r="C78" s="21">
        <v>240</v>
      </c>
      <c r="D78" s="13" t="s">
        <v>64</v>
      </c>
      <c r="E78" s="13" t="s">
        <v>23</v>
      </c>
      <c r="F78" s="39">
        <f t="shared" si="4"/>
        <v>537</v>
      </c>
      <c r="G78" s="39">
        <f t="shared" si="4"/>
        <v>481.7</v>
      </c>
      <c r="H78" s="47">
        <f t="shared" si="1"/>
        <v>89.702048417132218</v>
      </c>
    </row>
    <row r="79" spans="1:8" ht="48" customHeight="1" x14ac:dyDescent="0.25">
      <c r="A79" s="12" t="s">
        <v>74</v>
      </c>
      <c r="B79" s="17" t="s">
        <v>215</v>
      </c>
      <c r="C79" s="21">
        <v>240</v>
      </c>
      <c r="D79" s="13" t="s">
        <v>64</v>
      </c>
      <c r="E79" s="13" t="s">
        <v>75</v>
      </c>
      <c r="F79" s="39">
        <v>537</v>
      </c>
      <c r="G79" s="41">
        <v>481.7</v>
      </c>
      <c r="H79" s="47">
        <f t="shared" si="1"/>
        <v>89.702048417132218</v>
      </c>
    </row>
    <row r="80" spans="1:8" ht="48" customHeight="1" x14ac:dyDescent="0.25">
      <c r="A80" s="23" t="s">
        <v>222</v>
      </c>
      <c r="B80" s="15" t="s">
        <v>216</v>
      </c>
      <c r="C80" s="21"/>
      <c r="D80" s="13"/>
      <c r="E80" s="13"/>
      <c r="F80" s="36">
        <f t="shared" ref="F80:G82" si="5">F81</f>
        <v>13407.5</v>
      </c>
      <c r="G80" s="36">
        <f t="shared" si="5"/>
        <v>11422.3</v>
      </c>
      <c r="H80" s="47">
        <f t="shared" si="1"/>
        <v>85.193361924296099</v>
      </c>
    </row>
    <row r="81" spans="1:8" ht="48" customHeight="1" x14ac:dyDescent="0.25">
      <c r="A81" s="12" t="s">
        <v>19</v>
      </c>
      <c r="B81" s="17" t="s">
        <v>216</v>
      </c>
      <c r="C81" s="21">
        <v>240</v>
      </c>
      <c r="D81" s="11"/>
      <c r="E81" s="11"/>
      <c r="F81" s="39">
        <f t="shared" si="5"/>
        <v>13407.5</v>
      </c>
      <c r="G81" s="39">
        <f t="shared" si="5"/>
        <v>11422.3</v>
      </c>
      <c r="H81" s="47">
        <f t="shared" ref="H81:H144" si="6">G81/F81*100</f>
        <v>85.193361924296099</v>
      </c>
    </row>
    <row r="82" spans="1:8" ht="48" customHeight="1" x14ac:dyDescent="0.25">
      <c r="A82" s="12" t="s">
        <v>63</v>
      </c>
      <c r="B82" s="17" t="s">
        <v>216</v>
      </c>
      <c r="C82" s="21">
        <v>240</v>
      </c>
      <c r="D82" s="13" t="s">
        <v>64</v>
      </c>
      <c r="E82" s="13" t="s">
        <v>23</v>
      </c>
      <c r="F82" s="39">
        <f t="shared" si="5"/>
        <v>13407.5</v>
      </c>
      <c r="G82" s="39">
        <f t="shared" si="5"/>
        <v>11422.3</v>
      </c>
      <c r="H82" s="47">
        <f t="shared" si="6"/>
        <v>85.193361924296099</v>
      </c>
    </row>
    <row r="83" spans="1:8" ht="48" customHeight="1" x14ac:dyDescent="0.25">
      <c r="A83" s="12" t="s">
        <v>74</v>
      </c>
      <c r="B83" s="17" t="s">
        <v>216</v>
      </c>
      <c r="C83" s="21">
        <v>240</v>
      </c>
      <c r="D83" s="13" t="s">
        <v>64</v>
      </c>
      <c r="E83" s="13" t="s">
        <v>75</v>
      </c>
      <c r="F83" s="39">
        <v>13407.5</v>
      </c>
      <c r="G83" s="41">
        <v>11422.3</v>
      </c>
      <c r="H83" s="47">
        <f t="shared" si="6"/>
        <v>85.193361924296099</v>
      </c>
    </row>
    <row r="84" spans="1:8" ht="33.4" customHeight="1" x14ac:dyDescent="0.25">
      <c r="A84" s="10" t="s">
        <v>76</v>
      </c>
      <c r="B84" s="11" t="s">
        <v>77</v>
      </c>
      <c r="C84" s="28"/>
      <c r="D84" s="11"/>
      <c r="E84" s="11"/>
      <c r="F84" s="36">
        <f>F85</f>
        <v>13491.3</v>
      </c>
      <c r="G84" s="36">
        <f>G85</f>
        <v>13436.5</v>
      </c>
      <c r="H84" s="47">
        <f t="shared" si="6"/>
        <v>99.593812308673009</v>
      </c>
    </row>
    <row r="85" spans="1:8" ht="50.1" customHeight="1" x14ac:dyDescent="0.25">
      <c r="A85" s="10" t="s">
        <v>78</v>
      </c>
      <c r="B85" s="11" t="s">
        <v>79</v>
      </c>
      <c r="C85" s="28"/>
      <c r="D85" s="11"/>
      <c r="E85" s="11"/>
      <c r="F85" s="36">
        <f>F86+F90</f>
        <v>13491.3</v>
      </c>
      <c r="G85" s="36">
        <f>G86+G90</f>
        <v>13436.5</v>
      </c>
      <c r="H85" s="47">
        <f t="shared" si="6"/>
        <v>99.593812308673009</v>
      </c>
    </row>
    <row r="86" spans="1:8" ht="50.1" customHeight="1" x14ac:dyDescent="0.25">
      <c r="A86" s="10" t="s">
        <v>80</v>
      </c>
      <c r="B86" s="11" t="s">
        <v>81</v>
      </c>
      <c r="C86" s="28"/>
      <c r="D86" s="11"/>
      <c r="E86" s="11"/>
      <c r="F86" s="36">
        <f t="shared" ref="F86:G88" si="7">F87</f>
        <v>485.3</v>
      </c>
      <c r="G86" s="36">
        <f t="shared" si="7"/>
        <v>484.6</v>
      </c>
      <c r="H86" s="47">
        <f t="shared" si="6"/>
        <v>99.855759324129409</v>
      </c>
    </row>
    <row r="87" spans="1:8" ht="33.4" customHeight="1" x14ac:dyDescent="0.25">
      <c r="A87" s="12" t="s">
        <v>19</v>
      </c>
      <c r="B87" s="13" t="s">
        <v>81</v>
      </c>
      <c r="C87" s="14" t="s">
        <v>20</v>
      </c>
      <c r="D87" s="13"/>
      <c r="E87" s="13"/>
      <c r="F87" s="37">
        <f t="shared" si="7"/>
        <v>485.3</v>
      </c>
      <c r="G87" s="37">
        <f t="shared" si="7"/>
        <v>484.6</v>
      </c>
      <c r="H87" s="47">
        <f t="shared" si="6"/>
        <v>99.855759324129409</v>
      </c>
    </row>
    <row r="88" spans="1:8" ht="33.4" customHeight="1" x14ac:dyDescent="0.25">
      <c r="A88" s="12" t="s">
        <v>63</v>
      </c>
      <c r="B88" s="13" t="s">
        <v>81</v>
      </c>
      <c r="C88" s="14" t="s">
        <v>20</v>
      </c>
      <c r="D88" s="13" t="s">
        <v>64</v>
      </c>
      <c r="E88" s="13" t="s">
        <v>23</v>
      </c>
      <c r="F88" s="37">
        <f t="shared" si="7"/>
        <v>485.3</v>
      </c>
      <c r="G88" s="37">
        <f t="shared" si="7"/>
        <v>484.6</v>
      </c>
      <c r="H88" s="47">
        <f t="shared" si="6"/>
        <v>99.855759324129409</v>
      </c>
    </row>
    <row r="89" spans="1:8" ht="33.4" customHeight="1" x14ac:dyDescent="0.25">
      <c r="A89" s="12" t="s">
        <v>74</v>
      </c>
      <c r="B89" s="13" t="s">
        <v>81</v>
      </c>
      <c r="C89" s="14" t="s">
        <v>20</v>
      </c>
      <c r="D89" s="13" t="s">
        <v>64</v>
      </c>
      <c r="E89" s="13" t="s">
        <v>75</v>
      </c>
      <c r="F89" s="37">
        <v>485.3</v>
      </c>
      <c r="G89" s="41">
        <v>484.6</v>
      </c>
      <c r="H89" s="47">
        <f t="shared" si="6"/>
        <v>99.855759324129409</v>
      </c>
    </row>
    <row r="90" spans="1:8" ht="33.4" customHeight="1" x14ac:dyDescent="0.25">
      <c r="A90" s="23" t="s">
        <v>223</v>
      </c>
      <c r="B90" s="15" t="s">
        <v>217</v>
      </c>
      <c r="C90" s="14"/>
      <c r="D90" s="13"/>
      <c r="E90" s="13"/>
      <c r="F90" s="40">
        <f t="shared" ref="F90:G92" si="8">F91</f>
        <v>13006</v>
      </c>
      <c r="G90" s="40">
        <f t="shared" si="8"/>
        <v>12951.9</v>
      </c>
      <c r="H90" s="47">
        <f t="shared" si="6"/>
        <v>99.584038136244814</v>
      </c>
    </row>
    <row r="91" spans="1:8" ht="33.4" customHeight="1" x14ac:dyDescent="0.25">
      <c r="A91" s="12" t="s">
        <v>73</v>
      </c>
      <c r="B91" s="17" t="s">
        <v>217</v>
      </c>
      <c r="C91" s="14">
        <v>410</v>
      </c>
      <c r="D91" s="13"/>
      <c r="E91" s="13"/>
      <c r="F91" s="37">
        <f t="shared" si="8"/>
        <v>13006</v>
      </c>
      <c r="G91" s="37">
        <f t="shared" si="8"/>
        <v>12951.9</v>
      </c>
      <c r="H91" s="47">
        <f t="shared" si="6"/>
        <v>99.584038136244814</v>
      </c>
    </row>
    <row r="92" spans="1:8" ht="33.4" customHeight="1" x14ac:dyDescent="0.25">
      <c r="A92" s="12" t="s">
        <v>63</v>
      </c>
      <c r="B92" s="17" t="s">
        <v>217</v>
      </c>
      <c r="C92" s="14">
        <v>410</v>
      </c>
      <c r="D92" s="13" t="s">
        <v>64</v>
      </c>
      <c r="E92" s="13" t="s">
        <v>23</v>
      </c>
      <c r="F92" s="37">
        <f t="shared" si="8"/>
        <v>13006</v>
      </c>
      <c r="G92" s="37">
        <f t="shared" si="8"/>
        <v>12951.9</v>
      </c>
      <c r="H92" s="47">
        <f t="shared" si="6"/>
        <v>99.584038136244814</v>
      </c>
    </row>
    <row r="93" spans="1:8" ht="33.4" customHeight="1" x14ac:dyDescent="0.25">
      <c r="A93" s="12" t="s">
        <v>74</v>
      </c>
      <c r="B93" s="17" t="s">
        <v>217</v>
      </c>
      <c r="C93" s="14">
        <v>410</v>
      </c>
      <c r="D93" s="13" t="s">
        <v>64</v>
      </c>
      <c r="E93" s="13" t="s">
        <v>75</v>
      </c>
      <c r="F93" s="37">
        <v>13006</v>
      </c>
      <c r="G93" s="41">
        <v>12951.9</v>
      </c>
      <c r="H93" s="47">
        <f t="shared" si="6"/>
        <v>99.584038136244814</v>
      </c>
    </row>
    <row r="94" spans="1:8" ht="83.65" customHeight="1" x14ac:dyDescent="0.25">
      <c r="A94" s="10" t="s">
        <v>82</v>
      </c>
      <c r="B94" s="11" t="s">
        <v>83</v>
      </c>
      <c r="C94" s="28"/>
      <c r="D94" s="11"/>
      <c r="E94" s="11"/>
      <c r="F94" s="36">
        <f t="shared" ref="F94:G98" si="9">F95</f>
        <v>3419.3</v>
      </c>
      <c r="G94" s="36">
        <f t="shared" si="9"/>
        <v>3419.3</v>
      </c>
      <c r="H94" s="47">
        <f t="shared" si="6"/>
        <v>100</v>
      </c>
    </row>
    <row r="95" spans="1:8" ht="33.4" customHeight="1" x14ac:dyDescent="0.25">
      <c r="A95" s="10" t="s">
        <v>84</v>
      </c>
      <c r="B95" s="11" t="s">
        <v>85</v>
      </c>
      <c r="C95" s="28"/>
      <c r="D95" s="11"/>
      <c r="E95" s="11"/>
      <c r="F95" s="36">
        <f t="shared" si="9"/>
        <v>3419.3</v>
      </c>
      <c r="G95" s="36">
        <f t="shared" si="9"/>
        <v>3419.3</v>
      </c>
      <c r="H95" s="47">
        <f t="shared" si="6"/>
        <v>100</v>
      </c>
    </row>
    <row r="96" spans="1:8" ht="66.95" customHeight="1" x14ac:dyDescent="0.25">
      <c r="A96" s="10" t="s">
        <v>86</v>
      </c>
      <c r="B96" s="11" t="s">
        <v>87</v>
      </c>
      <c r="C96" s="28"/>
      <c r="D96" s="11"/>
      <c r="E96" s="11"/>
      <c r="F96" s="36">
        <f t="shared" si="9"/>
        <v>3419.3</v>
      </c>
      <c r="G96" s="36">
        <f t="shared" si="9"/>
        <v>3419.3</v>
      </c>
      <c r="H96" s="47">
        <f t="shared" si="6"/>
        <v>100</v>
      </c>
    </row>
    <row r="97" spans="1:8" ht="50.1" customHeight="1" x14ac:dyDescent="0.25">
      <c r="A97" s="12" t="s">
        <v>88</v>
      </c>
      <c r="B97" s="13" t="s">
        <v>87</v>
      </c>
      <c r="C97" s="14" t="s">
        <v>89</v>
      </c>
      <c r="D97" s="13"/>
      <c r="E97" s="13"/>
      <c r="F97" s="37">
        <f t="shared" si="9"/>
        <v>3419.3</v>
      </c>
      <c r="G97" s="37">
        <f t="shared" si="9"/>
        <v>3419.3</v>
      </c>
      <c r="H97" s="47">
        <f t="shared" si="6"/>
        <v>100</v>
      </c>
    </row>
    <row r="98" spans="1:8" ht="33.4" customHeight="1" x14ac:dyDescent="0.25">
      <c r="A98" s="12" t="s">
        <v>63</v>
      </c>
      <c r="B98" s="13" t="s">
        <v>87</v>
      </c>
      <c r="C98" s="14" t="s">
        <v>89</v>
      </c>
      <c r="D98" s="13" t="s">
        <v>64</v>
      </c>
      <c r="E98" s="13" t="s">
        <v>23</v>
      </c>
      <c r="F98" s="37">
        <f t="shared" si="9"/>
        <v>3419.3</v>
      </c>
      <c r="G98" s="37">
        <f t="shared" si="9"/>
        <v>3419.3</v>
      </c>
      <c r="H98" s="47">
        <f t="shared" si="6"/>
        <v>100</v>
      </c>
    </row>
    <row r="99" spans="1:8" ht="33.4" customHeight="1" x14ac:dyDescent="0.25">
      <c r="A99" s="12" t="s">
        <v>74</v>
      </c>
      <c r="B99" s="13" t="s">
        <v>87</v>
      </c>
      <c r="C99" s="14" t="s">
        <v>89</v>
      </c>
      <c r="D99" s="13" t="s">
        <v>64</v>
      </c>
      <c r="E99" s="13" t="s">
        <v>75</v>
      </c>
      <c r="F99" s="37">
        <v>3419.3</v>
      </c>
      <c r="G99" s="41">
        <v>3419.3</v>
      </c>
      <c r="H99" s="47">
        <f t="shared" si="6"/>
        <v>100</v>
      </c>
    </row>
    <row r="100" spans="1:8" ht="33.4" customHeight="1" x14ac:dyDescent="0.25">
      <c r="A100" s="10" t="s">
        <v>90</v>
      </c>
      <c r="B100" s="11" t="s">
        <v>91</v>
      </c>
      <c r="C100" s="28"/>
      <c r="D100" s="11"/>
      <c r="E100" s="11"/>
      <c r="F100" s="36">
        <f>F101</f>
        <v>4753.8999999999996</v>
      </c>
      <c r="G100" s="36">
        <f>G101</f>
        <v>4489.8</v>
      </c>
      <c r="H100" s="47">
        <f t="shared" si="6"/>
        <v>94.444561307558018</v>
      </c>
    </row>
    <row r="101" spans="1:8" ht="33.4" customHeight="1" x14ac:dyDescent="0.25">
      <c r="A101" s="10" t="s">
        <v>92</v>
      </c>
      <c r="B101" s="11" t="s">
        <v>93</v>
      </c>
      <c r="C101" s="28"/>
      <c r="D101" s="11"/>
      <c r="E101" s="11"/>
      <c r="F101" s="36">
        <f>F102+F106+F110+F114</f>
        <v>4753.8999999999996</v>
      </c>
      <c r="G101" s="36">
        <f>G102+G106+G110+G114</f>
        <v>4489.8</v>
      </c>
      <c r="H101" s="47">
        <f t="shared" si="6"/>
        <v>94.444561307558018</v>
      </c>
    </row>
    <row r="102" spans="1:8" ht="33.4" customHeight="1" x14ac:dyDescent="0.25">
      <c r="A102" s="10" t="s">
        <v>94</v>
      </c>
      <c r="B102" s="11" t="s">
        <v>95</v>
      </c>
      <c r="C102" s="28"/>
      <c r="D102" s="11"/>
      <c r="E102" s="11"/>
      <c r="F102" s="36">
        <f t="shared" ref="F102:G104" si="10">F103</f>
        <v>1864.9</v>
      </c>
      <c r="G102" s="36">
        <f t="shared" si="10"/>
        <v>1601.1</v>
      </c>
      <c r="H102" s="47">
        <f t="shared" si="6"/>
        <v>85.854469408547359</v>
      </c>
    </row>
    <row r="103" spans="1:8" ht="33.4" customHeight="1" x14ac:dyDescent="0.25">
      <c r="A103" s="12" t="s">
        <v>19</v>
      </c>
      <c r="B103" s="13" t="s">
        <v>95</v>
      </c>
      <c r="C103" s="14" t="s">
        <v>20</v>
      </c>
      <c r="D103" s="13"/>
      <c r="E103" s="13"/>
      <c r="F103" s="37">
        <f t="shared" si="10"/>
        <v>1864.9</v>
      </c>
      <c r="G103" s="37">
        <f t="shared" si="10"/>
        <v>1601.1</v>
      </c>
      <c r="H103" s="47">
        <f t="shared" si="6"/>
        <v>85.854469408547359</v>
      </c>
    </row>
    <row r="104" spans="1:8" ht="33.4" customHeight="1" x14ac:dyDescent="0.25">
      <c r="A104" s="12" t="s">
        <v>63</v>
      </c>
      <c r="B104" s="13" t="s">
        <v>95</v>
      </c>
      <c r="C104" s="14" t="s">
        <v>20</v>
      </c>
      <c r="D104" s="13" t="s">
        <v>64</v>
      </c>
      <c r="E104" s="13" t="s">
        <v>23</v>
      </c>
      <c r="F104" s="37">
        <f t="shared" si="10"/>
        <v>1864.9</v>
      </c>
      <c r="G104" s="37">
        <f t="shared" si="10"/>
        <v>1601.1</v>
      </c>
      <c r="H104" s="47">
        <f t="shared" si="6"/>
        <v>85.854469408547359</v>
      </c>
    </row>
    <row r="105" spans="1:8" ht="33.4" customHeight="1" x14ac:dyDescent="0.25">
      <c r="A105" s="12" t="s">
        <v>96</v>
      </c>
      <c r="B105" s="13" t="s">
        <v>95</v>
      </c>
      <c r="C105" s="14" t="s">
        <v>20</v>
      </c>
      <c r="D105" s="13" t="s">
        <v>64</v>
      </c>
      <c r="E105" s="13" t="s">
        <v>70</v>
      </c>
      <c r="F105" s="37">
        <v>1864.9</v>
      </c>
      <c r="G105" s="41">
        <v>1601.1</v>
      </c>
      <c r="H105" s="47">
        <f t="shared" si="6"/>
        <v>85.854469408547359</v>
      </c>
    </row>
    <row r="106" spans="1:8" ht="33.4" customHeight="1" x14ac:dyDescent="0.25">
      <c r="A106" s="10" t="s">
        <v>97</v>
      </c>
      <c r="B106" s="11" t="s">
        <v>98</v>
      </c>
      <c r="C106" s="28"/>
      <c r="D106" s="11"/>
      <c r="E106" s="11"/>
      <c r="F106" s="36">
        <f t="shared" ref="F106:G108" si="11">F107</f>
        <v>100</v>
      </c>
      <c r="G106" s="36">
        <f t="shared" si="11"/>
        <v>100</v>
      </c>
      <c r="H106" s="47">
        <f t="shared" si="6"/>
        <v>100</v>
      </c>
    </row>
    <row r="107" spans="1:8" ht="33.4" customHeight="1" x14ac:dyDescent="0.25">
      <c r="A107" s="12" t="s">
        <v>19</v>
      </c>
      <c r="B107" s="13" t="s">
        <v>98</v>
      </c>
      <c r="C107" s="14" t="s">
        <v>20</v>
      </c>
      <c r="D107" s="13"/>
      <c r="E107" s="13"/>
      <c r="F107" s="37">
        <f t="shared" si="11"/>
        <v>100</v>
      </c>
      <c r="G107" s="37">
        <f t="shared" si="11"/>
        <v>100</v>
      </c>
      <c r="H107" s="47">
        <f t="shared" si="6"/>
        <v>100</v>
      </c>
    </row>
    <row r="108" spans="1:8" ht="33.4" customHeight="1" x14ac:dyDescent="0.25">
      <c r="A108" s="12" t="s">
        <v>63</v>
      </c>
      <c r="B108" s="13" t="s">
        <v>98</v>
      </c>
      <c r="C108" s="14" t="s">
        <v>20</v>
      </c>
      <c r="D108" s="13" t="s">
        <v>64</v>
      </c>
      <c r="E108" s="13" t="s">
        <v>23</v>
      </c>
      <c r="F108" s="37">
        <f t="shared" si="11"/>
        <v>100</v>
      </c>
      <c r="G108" s="37">
        <f t="shared" si="11"/>
        <v>100</v>
      </c>
      <c r="H108" s="47">
        <f t="shared" si="6"/>
        <v>100</v>
      </c>
    </row>
    <row r="109" spans="1:8" ht="33.4" customHeight="1" x14ac:dyDescent="0.25">
      <c r="A109" s="12" t="s">
        <v>96</v>
      </c>
      <c r="B109" s="13" t="s">
        <v>98</v>
      </c>
      <c r="C109" s="14" t="s">
        <v>20</v>
      </c>
      <c r="D109" s="13" t="s">
        <v>64</v>
      </c>
      <c r="E109" s="13" t="s">
        <v>70</v>
      </c>
      <c r="F109" s="37">
        <v>100</v>
      </c>
      <c r="G109" s="41">
        <v>100</v>
      </c>
      <c r="H109" s="47">
        <f t="shared" si="6"/>
        <v>100</v>
      </c>
    </row>
    <row r="110" spans="1:8" ht="33.4" customHeight="1" x14ac:dyDescent="0.25">
      <c r="A110" s="10" t="s">
        <v>99</v>
      </c>
      <c r="B110" s="11" t="s">
        <v>100</v>
      </c>
      <c r="C110" s="28"/>
      <c r="D110" s="11"/>
      <c r="E110" s="11"/>
      <c r="F110" s="36">
        <f t="shared" ref="F110:G112" si="12">F111</f>
        <v>2739</v>
      </c>
      <c r="G110" s="36">
        <f t="shared" si="12"/>
        <v>2738.9</v>
      </c>
      <c r="H110" s="47">
        <f t="shared" si="6"/>
        <v>99.996349032493612</v>
      </c>
    </row>
    <row r="111" spans="1:8" ht="33.4" customHeight="1" x14ac:dyDescent="0.25">
      <c r="A111" s="12" t="s">
        <v>19</v>
      </c>
      <c r="B111" s="13" t="s">
        <v>100</v>
      </c>
      <c r="C111" s="14" t="s">
        <v>20</v>
      </c>
      <c r="D111" s="13"/>
      <c r="E111" s="13"/>
      <c r="F111" s="37">
        <f t="shared" si="12"/>
        <v>2739</v>
      </c>
      <c r="G111" s="37">
        <f t="shared" si="12"/>
        <v>2738.9</v>
      </c>
      <c r="H111" s="47">
        <f t="shared" si="6"/>
        <v>99.996349032493612</v>
      </c>
    </row>
    <row r="112" spans="1:8" ht="33.4" customHeight="1" x14ac:dyDescent="0.25">
      <c r="A112" s="12" t="s">
        <v>63</v>
      </c>
      <c r="B112" s="13" t="s">
        <v>100</v>
      </c>
      <c r="C112" s="14" t="s">
        <v>20</v>
      </c>
      <c r="D112" s="13" t="s">
        <v>64</v>
      </c>
      <c r="E112" s="13" t="s">
        <v>23</v>
      </c>
      <c r="F112" s="37">
        <f t="shared" si="12"/>
        <v>2739</v>
      </c>
      <c r="G112" s="37">
        <f t="shared" si="12"/>
        <v>2738.9</v>
      </c>
      <c r="H112" s="47">
        <f t="shared" si="6"/>
        <v>99.996349032493612</v>
      </c>
    </row>
    <row r="113" spans="1:8" ht="33.4" customHeight="1" x14ac:dyDescent="0.25">
      <c r="A113" s="12" t="s">
        <v>96</v>
      </c>
      <c r="B113" s="13" t="s">
        <v>100</v>
      </c>
      <c r="C113" s="14" t="s">
        <v>20</v>
      </c>
      <c r="D113" s="13" t="s">
        <v>64</v>
      </c>
      <c r="E113" s="13" t="s">
        <v>70</v>
      </c>
      <c r="F113" s="37">
        <v>2739</v>
      </c>
      <c r="G113" s="41">
        <v>2738.9</v>
      </c>
      <c r="H113" s="47">
        <f t="shared" si="6"/>
        <v>99.996349032493612</v>
      </c>
    </row>
    <row r="114" spans="1:8" ht="33.4" customHeight="1" x14ac:dyDescent="0.25">
      <c r="A114" s="10" t="s">
        <v>101</v>
      </c>
      <c r="B114" s="11" t="s">
        <v>102</v>
      </c>
      <c r="C114" s="28"/>
      <c r="D114" s="11"/>
      <c r="E114" s="11"/>
      <c r="F114" s="36">
        <f t="shared" ref="F114:G117" si="13">F115</f>
        <v>50</v>
      </c>
      <c r="G114" s="36">
        <f t="shared" si="13"/>
        <v>49.8</v>
      </c>
      <c r="H114" s="47">
        <f t="shared" si="6"/>
        <v>99.6</v>
      </c>
    </row>
    <row r="115" spans="1:8" ht="33.4" customHeight="1" x14ac:dyDescent="0.25">
      <c r="A115" s="10" t="s">
        <v>103</v>
      </c>
      <c r="B115" s="11" t="s">
        <v>104</v>
      </c>
      <c r="C115" s="28"/>
      <c r="D115" s="11"/>
      <c r="E115" s="11"/>
      <c r="F115" s="36">
        <f t="shared" si="13"/>
        <v>50</v>
      </c>
      <c r="G115" s="36">
        <f t="shared" si="13"/>
        <v>49.8</v>
      </c>
      <c r="H115" s="47">
        <f t="shared" si="6"/>
        <v>99.6</v>
      </c>
    </row>
    <row r="116" spans="1:8" ht="33.4" customHeight="1" x14ac:dyDescent="0.25">
      <c r="A116" s="12" t="s">
        <v>19</v>
      </c>
      <c r="B116" s="13" t="s">
        <v>104</v>
      </c>
      <c r="C116" s="14" t="s">
        <v>20</v>
      </c>
      <c r="D116" s="13"/>
      <c r="E116" s="13"/>
      <c r="F116" s="37">
        <f t="shared" si="13"/>
        <v>50</v>
      </c>
      <c r="G116" s="37">
        <f t="shared" si="13"/>
        <v>49.8</v>
      </c>
      <c r="H116" s="47">
        <f t="shared" si="6"/>
        <v>99.6</v>
      </c>
    </row>
    <row r="117" spans="1:8" ht="33.4" customHeight="1" x14ac:dyDescent="0.25">
      <c r="A117" s="12" t="s">
        <v>63</v>
      </c>
      <c r="B117" s="13" t="s">
        <v>104</v>
      </c>
      <c r="C117" s="14" t="s">
        <v>20</v>
      </c>
      <c r="D117" s="13" t="s">
        <v>64</v>
      </c>
      <c r="E117" s="13" t="s">
        <v>23</v>
      </c>
      <c r="F117" s="37">
        <f t="shared" si="13"/>
        <v>50</v>
      </c>
      <c r="G117" s="37">
        <f t="shared" si="13"/>
        <v>49.8</v>
      </c>
      <c r="H117" s="47">
        <f t="shared" si="6"/>
        <v>99.6</v>
      </c>
    </row>
    <row r="118" spans="1:8" ht="33.4" customHeight="1" x14ac:dyDescent="0.25">
      <c r="A118" s="12" t="s">
        <v>96</v>
      </c>
      <c r="B118" s="13" t="s">
        <v>104</v>
      </c>
      <c r="C118" s="14" t="s">
        <v>20</v>
      </c>
      <c r="D118" s="13" t="s">
        <v>64</v>
      </c>
      <c r="E118" s="13" t="s">
        <v>70</v>
      </c>
      <c r="F118" s="37">
        <v>50</v>
      </c>
      <c r="G118" s="41">
        <v>49.8</v>
      </c>
      <c r="H118" s="47">
        <f t="shared" si="6"/>
        <v>99.6</v>
      </c>
    </row>
    <row r="119" spans="1:8" ht="33.4" customHeight="1" x14ac:dyDescent="0.25">
      <c r="A119" s="10" t="s">
        <v>105</v>
      </c>
      <c r="B119" s="11" t="s">
        <v>106</v>
      </c>
      <c r="C119" s="28"/>
      <c r="D119" s="11"/>
      <c r="E119" s="11"/>
      <c r="F119" s="36">
        <f>F120</f>
        <v>1965.8000000000002</v>
      </c>
      <c r="G119" s="36">
        <f>G120</f>
        <v>1924.7</v>
      </c>
      <c r="H119" s="47">
        <f t="shared" si="6"/>
        <v>97.909248143249556</v>
      </c>
    </row>
    <row r="120" spans="1:8" ht="33.4" customHeight="1" x14ac:dyDescent="0.25">
      <c r="A120" s="10" t="s">
        <v>107</v>
      </c>
      <c r="B120" s="11" t="s">
        <v>108</v>
      </c>
      <c r="C120" s="28"/>
      <c r="D120" s="11"/>
      <c r="E120" s="11"/>
      <c r="F120" s="36">
        <f>F121+F126</f>
        <v>1965.8000000000002</v>
      </c>
      <c r="G120" s="36">
        <f>G121+G126</f>
        <v>1924.7</v>
      </c>
      <c r="H120" s="47">
        <f t="shared" si="6"/>
        <v>97.909248143249556</v>
      </c>
    </row>
    <row r="121" spans="1:8" ht="33.4" customHeight="1" x14ac:dyDescent="0.25">
      <c r="A121" s="10" t="s">
        <v>109</v>
      </c>
      <c r="B121" s="11" t="s">
        <v>110</v>
      </c>
      <c r="C121" s="28"/>
      <c r="D121" s="11"/>
      <c r="E121" s="11"/>
      <c r="F121" s="36">
        <f t="shared" ref="F121:G124" si="14">F122</f>
        <v>1000</v>
      </c>
      <c r="G121" s="36">
        <f t="shared" si="14"/>
        <v>1000</v>
      </c>
      <c r="H121" s="47">
        <f t="shared" si="6"/>
        <v>100</v>
      </c>
    </row>
    <row r="122" spans="1:8" ht="33.4" customHeight="1" x14ac:dyDescent="0.25">
      <c r="A122" s="10" t="s">
        <v>111</v>
      </c>
      <c r="B122" s="11" t="s">
        <v>112</v>
      </c>
      <c r="C122" s="28"/>
      <c r="D122" s="11"/>
      <c r="E122" s="11"/>
      <c r="F122" s="36">
        <f t="shared" si="14"/>
        <v>1000</v>
      </c>
      <c r="G122" s="36">
        <f t="shared" si="14"/>
        <v>1000</v>
      </c>
      <c r="H122" s="47">
        <f t="shared" si="6"/>
        <v>100</v>
      </c>
    </row>
    <row r="123" spans="1:8" ht="33.4" customHeight="1" x14ac:dyDescent="0.25">
      <c r="A123" s="12" t="s">
        <v>19</v>
      </c>
      <c r="B123" s="13" t="s">
        <v>112</v>
      </c>
      <c r="C123" s="14" t="s">
        <v>20</v>
      </c>
      <c r="D123" s="13"/>
      <c r="E123" s="13"/>
      <c r="F123" s="37">
        <f t="shared" si="14"/>
        <v>1000</v>
      </c>
      <c r="G123" s="37">
        <f t="shared" si="14"/>
        <v>1000</v>
      </c>
      <c r="H123" s="47">
        <f t="shared" si="6"/>
        <v>100</v>
      </c>
    </row>
    <row r="124" spans="1:8" ht="33.4" customHeight="1" x14ac:dyDescent="0.25">
      <c r="A124" s="12" t="s">
        <v>113</v>
      </c>
      <c r="B124" s="13" t="s">
        <v>112</v>
      </c>
      <c r="C124" s="14" t="s">
        <v>20</v>
      </c>
      <c r="D124" s="13" t="s">
        <v>25</v>
      </c>
      <c r="E124" s="13" t="s">
        <v>23</v>
      </c>
      <c r="F124" s="37">
        <f t="shared" si="14"/>
        <v>1000</v>
      </c>
      <c r="G124" s="37">
        <f t="shared" si="14"/>
        <v>1000</v>
      </c>
      <c r="H124" s="47">
        <f t="shared" si="6"/>
        <v>100</v>
      </c>
    </row>
    <row r="125" spans="1:8" ht="33.4" customHeight="1" x14ac:dyDescent="0.25">
      <c r="A125" s="12" t="s">
        <v>114</v>
      </c>
      <c r="B125" s="13" t="s">
        <v>112</v>
      </c>
      <c r="C125" s="14" t="s">
        <v>20</v>
      </c>
      <c r="D125" s="13" t="s">
        <v>25</v>
      </c>
      <c r="E125" s="13" t="s">
        <v>115</v>
      </c>
      <c r="F125" s="37">
        <v>1000</v>
      </c>
      <c r="G125" s="41">
        <v>1000</v>
      </c>
      <c r="H125" s="47">
        <f t="shared" si="6"/>
        <v>100</v>
      </c>
    </row>
    <row r="126" spans="1:8" ht="50.1" customHeight="1" x14ac:dyDescent="0.25">
      <c r="A126" s="10" t="s">
        <v>116</v>
      </c>
      <c r="B126" s="11" t="s">
        <v>117</v>
      </c>
      <c r="C126" s="28"/>
      <c r="D126" s="11"/>
      <c r="E126" s="11"/>
      <c r="F126" s="36">
        <f>F127+F131</f>
        <v>965.80000000000007</v>
      </c>
      <c r="G126" s="36">
        <f>G127+G131</f>
        <v>924.7</v>
      </c>
      <c r="H126" s="47">
        <f t="shared" si="6"/>
        <v>95.744460550838681</v>
      </c>
    </row>
    <row r="127" spans="1:8" ht="33.4" customHeight="1" x14ac:dyDescent="0.25">
      <c r="A127" s="10" t="s">
        <v>118</v>
      </c>
      <c r="B127" s="11" t="s">
        <v>119</v>
      </c>
      <c r="C127" s="28"/>
      <c r="D127" s="11"/>
      <c r="E127" s="11"/>
      <c r="F127" s="36">
        <f t="shared" ref="F127:G129" si="15">F128</f>
        <v>81.099999999999994</v>
      </c>
      <c r="G127" s="36">
        <f t="shared" si="15"/>
        <v>40</v>
      </c>
      <c r="H127" s="47">
        <f t="shared" si="6"/>
        <v>49.321824907521581</v>
      </c>
    </row>
    <row r="128" spans="1:8" ht="33.4" customHeight="1" x14ac:dyDescent="0.25">
      <c r="A128" s="12" t="s">
        <v>19</v>
      </c>
      <c r="B128" s="13" t="s">
        <v>119</v>
      </c>
      <c r="C128" s="14" t="s">
        <v>20</v>
      </c>
      <c r="D128" s="13"/>
      <c r="E128" s="13"/>
      <c r="F128" s="37">
        <f t="shared" si="15"/>
        <v>81.099999999999994</v>
      </c>
      <c r="G128" s="37">
        <f t="shared" si="15"/>
        <v>40</v>
      </c>
      <c r="H128" s="47">
        <f t="shared" si="6"/>
        <v>49.321824907521581</v>
      </c>
    </row>
    <row r="129" spans="1:8" ht="33.4" customHeight="1" x14ac:dyDescent="0.25">
      <c r="A129" s="12" t="s">
        <v>113</v>
      </c>
      <c r="B129" s="13" t="s">
        <v>119</v>
      </c>
      <c r="C129" s="14" t="s">
        <v>20</v>
      </c>
      <c r="D129" s="13" t="s">
        <v>25</v>
      </c>
      <c r="E129" s="13" t="s">
        <v>23</v>
      </c>
      <c r="F129" s="37">
        <f t="shared" si="15"/>
        <v>81.099999999999994</v>
      </c>
      <c r="G129" s="37">
        <f t="shared" si="15"/>
        <v>40</v>
      </c>
      <c r="H129" s="47">
        <f t="shared" si="6"/>
        <v>49.321824907521581</v>
      </c>
    </row>
    <row r="130" spans="1:8" ht="33.4" customHeight="1" x14ac:dyDescent="0.25">
      <c r="A130" s="12" t="s">
        <v>114</v>
      </c>
      <c r="B130" s="13" t="s">
        <v>119</v>
      </c>
      <c r="C130" s="14" t="s">
        <v>20</v>
      </c>
      <c r="D130" s="13" t="s">
        <v>25</v>
      </c>
      <c r="E130" s="13" t="s">
        <v>115</v>
      </c>
      <c r="F130" s="37">
        <v>81.099999999999994</v>
      </c>
      <c r="G130" s="41">
        <v>40</v>
      </c>
      <c r="H130" s="47">
        <f t="shared" si="6"/>
        <v>49.321824907521581</v>
      </c>
    </row>
    <row r="131" spans="1:8" ht="33.4" customHeight="1" x14ac:dyDescent="0.25">
      <c r="A131" s="10" t="s">
        <v>120</v>
      </c>
      <c r="B131" s="11" t="s">
        <v>121</v>
      </c>
      <c r="C131" s="28"/>
      <c r="D131" s="11"/>
      <c r="E131" s="11"/>
      <c r="F131" s="36">
        <f t="shared" ref="F131:G133" si="16">F132</f>
        <v>884.7</v>
      </c>
      <c r="G131" s="36">
        <f t="shared" si="16"/>
        <v>884.7</v>
      </c>
      <c r="H131" s="47">
        <f t="shared" si="6"/>
        <v>100</v>
      </c>
    </row>
    <row r="132" spans="1:8" ht="33.4" customHeight="1" x14ac:dyDescent="0.25">
      <c r="A132" s="12" t="s">
        <v>19</v>
      </c>
      <c r="B132" s="13" t="s">
        <v>121</v>
      </c>
      <c r="C132" s="14" t="s">
        <v>20</v>
      </c>
      <c r="D132" s="13"/>
      <c r="E132" s="13"/>
      <c r="F132" s="37">
        <f t="shared" si="16"/>
        <v>884.7</v>
      </c>
      <c r="G132" s="37">
        <f t="shared" si="16"/>
        <v>884.7</v>
      </c>
      <c r="H132" s="47">
        <f t="shared" si="6"/>
        <v>100</v>
      </c>
    </row>
    <row r="133" spans="1:8" ht="33.4" customHeight="1" x14ac:dyDescent="0.25">
      <c r="A133" s="12" t="s">
        <v>113</v>
      </c>
      <c r="B133" s="13" t="s">
        <v>121</v>
      </c>
      <c r="C133" s="14" t="s">
        <v>20</v>
      </c>
      <c r="D133" s="13" t="s">
        <v>25</v>
      </c>
      <c r="E133" s="13" t="s">
        <v>23</v>
      </c>
      <c r="F133" s="37">
        <f t="shared" si="16"/>
        <v>884.7</v>
      </c>
      <c r="G133" s="37">
        <f t="shared" si="16"/>
        <v>884.7</v>
      </c>
      <c r="H133" s="47">
        <f t="shared" si="6"/>
        <v>100</v>
      </c>
    </row>
    <row r="134" spans="1:8" ht="33.4" customHeight="1" x14ac:dyDescent="0.25">
      <c r="A134" s="12" t="s">
        <v>114</v>
      </c>
      <c r="B134" s="13" t="s">
        <v>121</v>
      </c>
      <c r="C134" s="14" t="s">
        <v>20</v>
      </c>
      <c r="D134" s="13" t="s">
        <v>25</v>
      </c>
      <c r="E134" s="13" t="s">
        <v>115</v>
      </c>
      <c r="F134" s="37">
        <v>884.7</v>
      </c>
      <c r="G134" s="41">
        <v>884.7</v>
      </c>
      <c r="H134" s="47">
        <f t="shared" si="6"/>
        <v>100</v>
      </c>
    </row>
    <row r="135" spans="1:8" ht="33.4" customHeight="1" x14ac:dyDescent="0.25">
      <c r="A135" s="10" t="s">
        <v>122</v>
      </c>
      <c r="B135" s="11" t="s">
        <v>123</v>
      </c>
      <c r="C135" s="28"/>
      <c r="D135" s="11"/>
      <c r="E135" s="11"/>
      <c r="F135" s="36">
        <f>F136+F187+F251</f>
        <v>16084.500000000002</v>
      </c>
      <c r="G135" s="36">
        <f>G136+G187+G251</f>
        <v>15956.599999999999</v>
      </c>
      <c r="H135" s="47">
        <f t="shared" si="6"/>
        <v>99.204824520501077</v>
      </c>
    </row>
    <row r="136" spans="1:8" ht="33.4" customHeight="1" x14ac:dyDescent="0.25">
      <c r="A136" s="10" t="s">
        <v>124</v>
      </c>
      <c r="B136" s="11" t="s">
        <v>125</v>
      </c>
      <c r="C136" s="28"/>
      <c r="D136" s="11"/>
      <c r="E136" s="11"/>
      <c r="F136" s="36">
        <f>F137</f>
        <v>9288.8000000000011</v>
      </c>
      <c r="G136" s="36">
        <f>G137</f>
        <v>9207.7999999999993</v>
      </c>
      <c r="H136" s="47">
        <f t="shared" si="6"/>
        <v>99.127982085952965</v>
      </c>
    </row>
    <row r="137" spans="1:8" ht="33.4" customHeight="1" x14ac:dyDescent="0.25">
      <c r="A137" s="10" t="s">
        <v>126</v>
      </c>
      <c r="B137" s="11" t="s">
        <v>127</v>
      </c>
      <c r="C137" s="28"/>
      <c r="D137" s="11"/>
      <c r="E137" s="11"/>
      <c r="F137" s="36">
        <f>F138+F148+F152+F156+F160+F164+F168+F172+F176+F180</f>
        <v>9288.8000000000011</v>
      </c>
      <c r="G137" s="36">
        <f>G138+G148+G152+G156+G160+G164+G168+G172+G176+G180</f>
        <v>9207.7999999999993</v>
      </c>
      <c r="H137" s="47">
        <f t="shared" si="6"/>
        <v>99.127982085952965</v>
      </c>
    </row>
    <row r="138" spans="1:8" ht="33.4" customHeight="1" x14ac:dyDescent="0.25">
      <c r="A138" s="10" t="s">
        <v>128</v>
      </c>
      <c r="B138" s="11" t="s">
        <v>129</v>
      </c>
      <c r="C138" s="28"/>
      <c r="D138" s="11"/>
      <c r="E138" s="11"/>
      <c r="F138" s="36">
        <f>F139+F142+F145</f>
        <v>6972.1</v>
      </c>
      <c r="G138" s="36">
        <f>G139+G142+G145</f>
        <v>6891.9</v>
      </c>
      <c r="H138" s="47">
        <f t="shared" si="6"/>
        <v>98.849700950932998</v>
      </c>
    </row>
    <row r="139" spans="1:8" ht="33.4" customHeight="1" x14ac:dyDescent="0.25">
      <c r="A139" s="12" t="s">
        <v>130</v>
      </c>
      <c r="B139" s="13" t="s">
        <v>129</v>
      </c>
      <c r="C139" s="14" t="s">
        <v>131</v>
      </c>
      <c r="D139" s="13"/>
      <c r="E139" s="13"/>
      <c r="F139" s="37">
        <f>F140</f>
        <v>5053.1000000000004</v>
      </c>
      <c r="G139" s="37">
        <f>G140</f>
        <v>5040.5</v>
      </c>
      <c r="H139" s="47">
        <f t="shared" si="6"/>
        <v>99.750648116997482</v>
      </c>
    </row>
    <row r="140" spans="1:8" ht="33.4" customHeight="1" x14ac:dyDescent="0.25">
      <c r="A140" s="12" t="s">
        <v>21</v>
      </c>
      <c r="B140" s="13" t="s">
        <v>129</v>
      </c>
      <c r="C140" s="14" t="s">
        <v>131</v>
      </c>
      <c r="D140" s="13" t="s">
        <v>22</v>
      </c>
      <c r="E140" s="13" t="s">
        <v>23</v>
      </c>
      <c r="F140" s="37">
        <f>F141</f>
        <v>5053.1000000000004</v>
      </c>
      <c r="G140" s="37">
        <f>G141</f>
        <v>5040.5</v>
      </c>
      <c r="H140" s="47">
        <f t="shared" si="6"/>
        <v>99.750648116997482</v>
      </c>
    </row>
    <row r="141" spans="1:8" ht="50.1" customHeight="1" x14ac:dyDescent="0.25">
      <c r="A141" s="12" t="s">
        <v>24</v>
      </c>
      <c r="B141" s="13" t="s">
        <v>129</v>
      </c>
      <c r="C141" s="14" t="s">
        <v>131</v>
      </c>
      <c r="D141" s="13" t="s">
        <v>22</v>
      </c>
      <c r="E141" s="13" t="s">
        <v>25</v>
      </c>
      <c r="F141" s="37">
        <v>5053.1000000000004</v>
      </c>
      <c r="G141" s="41">
        <v>5040.5</v>
      </c>
      <c r="H141" s="47">
        <f t="shared" si="6"/>
        <v>99.750648116997482</v>
      </c>
    </row>
    <row r="142" spans="1:8" ht="33.4" customHeight="1" x14ac:dyDescent="0.25">
      <c r="A142" s="12" t="s">
        <v>19</v>
      </c>
      <c r="B142" s="13" t="s">
        <v>129</v>
      </c>
      <c r="C142" s="14" t="s">
        <v>20</v>
      </c>
      <c r="D142" s="13"/>
      <c r="E142" s="13"/>
      <c r="F142" s="37">
        <f>F143</f>
        <v>1905.9</v>
      </c>
      <c r="G142" s="37">
        <f>G143</f>
        <v>1844.4</v>
      </c>
      <c r="H142" s="47">
        <f t="shared" si="6"/>
        <v>96.773178026129386</v>
      </c>
    </row>
    <row r="143" spans="1:8" ht="33.4" customHeight="1" x14ac:dyDescent="0.25">
      <c r="A143" s="12" t="s">
        <v>21</v>
      </c>
      <c r="B143" s="13" t="s">
        <v>129</v>
      </c>
      <c r="C143" s="14" t="s">
        <v>20</v>
      </c>
      <c r="D143" s="13" t="s">
        <v>22</v>
      </c>
      <c r="E143" s="13" t="s">
        <v>23</v>
      </c>
      <c r="F143" s="37">
        <f>F144</f>
        <v>1905.9</v>
      </c>
      <c r="G143" s="37">
        <f>G144</f>
        <v>1844.4</v>
      </c>
      <c r="H143" s="47">
        <f t="shared" si="6"/>
        <v>96.773178026129386</v>
      </c>
    </row>
    <row r="144" spans="1:8" ht="50.1" customHeight="1" x14ac:dyDescent="0.25">
      <c r="A144" s="12" t="s">
        <v>24</v>
      </c>
      <c r="B144" s="13" t="s">
        <v>129</v>
      </c>
      <c r="C144" s="14" t="s">
        <v>20</v>
      </c>
      <c r="D144" s="13" t="s">
        <v>22</v>
      </c>
      <c r="E144" s="13" t="s">
        <v>25</v>
      </c>
      <c r="F144" s="37">
        <v>1905.9</v>
      </c>
      <c r="G144" s="41">
        <v>1844.4</v>
      </c>
      <c r="H144" s="47">
        <f t="shared" si="6"/>
        <v>96.773178026129386</v>
      </c>
    </row>
    <row r="145" spans="1:8" ht="33.4" customHeight="1" x14ac:dyDescent="0.25">
      <c r="A145" s="12" t="s">
        <v>39</v>
      </c>
      <c r="B145" s="13" t="s">
        <v>129</v>
      </c>
      <c r="C145" s="14" t="s">
        <v>40</v>
      </c>
      <c r="D145" s="13"/>
      <c r="E145" s="13"/>
      <c r="F145" s="37">
        <f>F146</f>
        <v>13.1</v>
      </c>
      <c r="G145" s="37">
        <f>G146</f>
        <v>7</v>
      </c>
      <c r="H145" s="47">
        <f t="shared" ref="H145:H208" si="17">G145/F145*100</f>
        <v>53.435114503816791</v>
      </c>
    </row>
    <row r="146" spans="1:8" ht="33.4" customHeight="1" x14ac:dyDescent="0.25">
      <c r="A146" s="12" t="s">
        <v>21</v>
      </c>
      <c r="B146" s="13" t="s">
        <v>129</v>
      </c>
      <c r="C146" s="14" t="s">
        <v>40</v>
      </c>
      <c r="D146" s="13" t="s">
        <v>22</v>
      </c>
      <c r="E146" s="13" t="s">
        <v>23</v>
      </c>
      <c r="F146" s="37">
        <f>F147</f>
        <v>13.1</v>
      </c>
      <c r="G146" s="37">
        <f>G147</f>
        <v>7</v>
      </c>
      <c r="H146" s="47">
        <f t="shared" si="17"/>
        <v>53.435114503816791</v>
      </c>
    </row>
    <row r="147" spans="1:8" ht="50.1" customHeight="1" x14ac:dyDescent="0.25">
      <c r="A147" s="12" t="s">
        <v>24</v>
      </c>
      <c r="B147" s="13" t="s">
        <v>129</v>
      </c>
      <c r="C147" s="14" t="s">
        <v>40</v>
      </c>
      <c r="D147" s="13" t="s">
        <v>22</v>
      </c>
      <c r="E147" s="13" t="s">
        <v>25</v>
      </c>
      <c r="F147" s="37">
        <v>13.1</v>
      </c>
      <c r="G147" s="41">
        <v>7</v>
      </c>
      <c r="H147" s="47">
        <f t="shared" si="17"/>
        <v>53.435114503816791</v>
      </c>
    </row>
    <row r="148" spans="1:8" ht="33.4" customHeight="1" x14ac:dyDescent="0.25">
      <c r="A148" s="10" t="s">
        <v>132</v>
      </c>
      <c r="B148" s="11" t="s">
        <v>133</v>
      </c>
      <c r="C148" s="28"/>
      <c r="D148" s="11"/>
      <c r="E148" s="11"/>
      <c r="F148" s="36">
        <f t="shared" ref="F148:G150" si="18">F149</f>
        <v>146.30000000000001</v>
      </c>
      <c r="G148" s="36">
        <f t="shared" si="18"/>
        <v>146.1</v>
      </c>
      <c r="H148" s="47">
        <f t="shared" si="17"/>
        <v>99.863294600136697</v>
      </c>
    </row>
    <row r="149" spans="1:8" ht="33.4" customHeight="1" x14ac:dyDescent="0.25">
      <c r="A149" s="12" t="s">
        <v>130</v>
      </c>
      <c r="B149" s="13" t="s">
        <v>133</v>
      </c>
      <c r="C149" s="14" t="s">
        <v>131</v>
      </c>
      <c r="D149" s="13"/>
      <c r="E149" s="13"/>
      <c r="F149" s="37">
        <f t="shared" si="18"/>
        <v>146.30000000000001</v>
      </c>
      <c r="G149" s="37">
        <f t="shared" si="18"/>
        <v>146.1</v>
      </c>
      <c r="H149" s="47">
        <f t="shared" si="17"/>
        <v>99.863294600136697</v>
      </c>
    </row>
    <row r="150" spans="1:8" ht="33.4" customHeight="1" x14ac:dyDescent="0.25">
      <c r="A150" s="12" t="s">
        <v>21</v>
      </c>
      <c r="B150" s="13" t="s">
        <v>133</v>
      </c>
      <c r="C150" s="14" t="s">
        <v>131</v>
      </c>
      <c r="D150" s="13" t="s">
        <v>22</v>
      </c>
      <c r="E150" s="13" t="s">
        <v>23</v>
      </c>
      <c r="F150" s="37">
        <f t="shared" si="18"/>
        <v>146.30000000000001</v>
      </c>
      <c r="G150" s="37">
        <f t="shared" si="18"/>
        <v>146.1</v>
      </c>
      <c r="H150" s="47">
        <f t="shared" si="17"/>
        <v>99.863294600136697</v>
      </c>
    </row>
    <row r="151" spans="1:8" ht="50.1" customHeight="1" x14ac:dyDescent="0.25">
      <c r="A151" s="12" t="s">
        <v>24</v>
      </c>
      <c r="B151" s="13" t="s">
        <v>133</v>
      </c>
      <c r="C151" s="14" t="s">
        <v>131</v>
      </c>
      <c r="D151" s="13" t="s">
        <v>22</v>
      </c>
      <c r="E151" s="13" t="s">
        <v>25</v>
      </c>
      <c r="F151" s="37">
        <v>146.30000000000001</v>
      </c>
      <c r="G151" s="41">
        <v>146.1</v>
      </c>
      <c r="H151" s="47">
        <f t="shared" si="17"/>
        <v>99.863294600136697</v>
      </c>
    </row>
    <row r="152" spans="1:8" ht="33.4" customHeight="1" x14ac:dyDescent="0.25">
      <c r="A152" s="10" t="s">
        <v>134</v>
      </c>
      <c r="B152" s="11" t="s">
        <v>135</v>
      </c>
      <c r="C152" s="28"/>
      <c r="D152" s="11"/>
      <c r="E152" s="11"/>
      <c r="F152" s="36">
        <f t="shared" ref="F152:G154" si="19">F153</f>
        <v>1174.5</v>
      </c>
      <c r="G152" s="36">
        <f t="shared" si="19"/>
        <v>1173.9000000000001</v>
      </c>
      <c r="H152" s="47">
        <f t="shared" si="17"/>
        <v>99.94891443167306</v>
      </c>
    </row>
    <row r="153" spans="1:8" ht="33.4" customHeight="1" x14ac:dyDescent="0.25">
      <c r="A153" s="12" t="s">
        <v>130</v>
      </c>
      <c r="B153" s="13" t="s">
        <v>135</v>
      </c>
      <c r="C153" s="14" t="s">
        <v>131</v>
      </c>
      <c r="D153" s="13"/>
      <c r="E153" s="13"/>
      <c r="F153" s="37">
        <f t="shared" si="19"/>
        <v>1174.5</v>
      </c>
      <c r="G153" s="37">
        <f t="shared" si="19"/>
        <v>1173.9000000000001</v>
      </c>
      <c r="H153" s="47">
        <f t="shared" si="17"/>
        <v>99.94891443167306</v>
      </c>
    </row>
    <row r="154" spans="1:8" ht="33.4" customHeight="1" x14ac:dyDescent="0.25">
      <c r="A154" s="12" t="s">
        <v>21</v>
      </c>
      <c r="B154" s="13" t="s">
        <v>135</v>
      </c>
      <c r="C154" s="14" t="s">
        <v>131</v>
      </c>
      <c r="D154" s="13" t="s">
        <v>22</v>
      </c>
      <c r="E154" s="13" t="s">
        <v>23</v>
      </c>
      <c r="F154" s="37">
        <f t="shared" si="19"/>
        <v>1174.5</v>
      </c>
      <c r="G154" s="37">
        <f t="shared" si="19"/>
        <v>1173.9000000000001</v>
      </c>
      <c r="H154" s="47">
        <f t="shared" si="17"/>
        <v>99.94891443167306</v>
      </c>
    </row>
    <row r="155" spans="1:8" ht="50.1" customHeight="1" x14ac:dyDescent="0.25">
      <c r="A155" s="12" t="s">
        <v>24</v>
      </c>
      <c r="B155" s="13" t="s">
        <v>135</v>
      </c>
      <c r="C155" s="14" t="s">
        <v>131</v>
      </c>
      <c r="D155" s="13" t="s">
        <v>22</v>
      </c>
      <c r="E155" s="13" t="s">
        <v>25</v>
      </c>
      <c r="F155" s="37">
        <v>1174.5</v>
      </c>
      <c r="G155" s="41">
        <v>1173.9000000000001</v>
      </c>
      <c r="H155" s="47">
        <f t="shared" si="17"/>
        <v>99.94891443167306</v>
      </c>
    </row>
    <row r="156" spans="1:8" ht="50.1" customHeight="1" x14ac:dyDescent="0.25">
      <c r="A156" s="10" t="s">
        <v>136</v>
      </c>
      <c r="B156" s="11" t="s">
        <v>137</v>
      </c>
      <c r="C156" s="28"/>
      <c r="D156" s="11"/>
      <c r="E156" s="11"/>
      <c r="F156" s="36">
        <f t="shared" ref="F156:G158" si="20">F157</f>
        <v>50</v>
      </c>
      <c r="G156" s="36">
        <f t="shared" si="20"/>
        <v>50</v>
      </c>
      <c r="H156" s="47">
        <f t="shared" si="17"/>
        <v>100</v>
      </c>
    </row>
    <row r="157" spans="1:8" ht="33.4" customHeight="1" x14ac:dyDescent="0.25">
      <c r="A157" s="12" t="s">
        <v>138</v>
      </c>
      <c r="B157" s="13" t="s">
        <v>137</v>
      </c>
      <c r="C157" s="14" t="s">
        <v>139</v>
      </c>
      <c r="D157" s="13"/>
      <c r="E157" s="13"/>
      <c r="F157" s="37">
        <f t="shared" si="20"/>
        <v>50</v>
      </c>
      <c r="G157" s="37">
        <f t="shared" si="20"/>
        <v>50</v>
      </c>
      <c r="H157" s="47">
        <f t="shared" si="17"/>
        <v>100</v>
      </c>
    </row>
    <row r="158" spans="1:8" ht="33.4" customHeight="1" x14ac:dyDescent="0.25">
      <c r="A158" s="12" t="s">
        <v>21</v>
      </c>
      <c r="B158" s="13" t="s">
        <v>137</v>
      </c>
      <c r="C158" s="14" t="s">
        <v>139</v>
      </c>
      <c r="D158" s="13" t="s">
        <v>22</v>
      </c>
      <c r="E158" s="13" t="s">
        <v>23</v>
      </c>
      <c r="F158" s="37">
        <f t="shared" si="20"/>
        <v>50</v>
      </c>
      <c r="G158" s="37">
        <f t="shared" si="20"/>
        <v>50</v>
      </c>
      <c r="H158" s="47">
        <f t="shared" si="17"/>
        <v>100</v>
      </c>
    </row>
    <row r="159" spans="1:8" ht="33.4" customHeight="1" x14ac:dyDescent="0.25">
      <c r="A159" s="12" t="s">
        <v>140</v>
      </c>
      <c r="B159" s="13" t="s">
        <v>137</v>
      </c>
      <c r="C159" s="14" t="s">
        <v>139</v>
      </c>
      <c r="D159" s="13" t="s">
        <v>22</v>
      </c>
      <c r="E159" s="13" t="s">
        <v>141</v>
      </c>
      <c r="F159" s="37">
        <v>50</v>
      </c>
      <c r="G159" s="41">
        <v>50</v>
      </c>
      <c r="H159" s="47">
        <f t="shared" si="17"/>
        <v>100</v>
      </c>
    </row>
    <row r="160" spans="1:8" ht="33.4" customHeight="1" x14ac:dyDescent="0.25">
      <c r="A160" s="10" t="s">
        <v>142</v>
      </c>
      <c r="B160" s="11" t="s">
        <v>143</v>
      </c>
      <c r="C160" s="28"/>
      <c r="D160" s="11"/>
      <c r="E160" s="11"/>
      <c r="F160" s="36">
        <f t="shared" ref="F160:G162" si="21">F161</f>
        <v>282.8</v>
      </c>
      <c r="G160" s="36">
        <f t="shared" si="21"/>
        <v>282.8</v>
      </c>
      <c r="H160" s="47">
        <f t="shared" si="17"/>
        <v>100</v>
      </c>
    </row>
    <row r="161" spans="1:8" ht="33.4" customHeight="1" x14ac:dyDescent="0.25">
      <c r="A161" s="12" t="s">
        <v>138</v>
      </c>
      <c r="B161" s="13" t="s">
        <v>143</v>
      </c>
      <c r="C161" s="14" t="s">
        <v>139</v>
      </c>
      <c r="D161" s="13"/>
      <c r="E161" s="13"/>
      <c r="F161" s="37">
        <f t="shared" si="21"/>
        <v>282.8</v>
      </c>
      <c r="G161" s="37">
        <f t="shared" si="21"/>
        <v>282.8</v>
      </c>
      <c r="H161" s="47">
        <f t="shared" si="17"/>
        <v>100</v>
      </c>
    </row>
    <row r="162" spans="1:8" ht="33.4" customHeight="1" x14ac:dyDescent="0.25">
      <c r="A162" s="12" t="s">
        <v>21</v>
      </c>
      <c r="B162" s="13" t="s">
        <v>143</v>
      </c>
      <c r="C162" s="14" t="s">
        <v>139</v>
      </c>
      <c r="D162" s="13" t="s">
        <v>22</v>
      </c>
      <c r="E162" s="13" t="s">
        <v>23</v>
      </c>
      <c r="F162" s="37">
        <f t="shared" si="21"/>
        <v>282.8</v>
      </c>
      <c r="G162" s="37">
        <f t="shared" si="21"/>
        <v>282.8</v>
      </c>
      <c r="H162" s="47">
        <f t="shared" si="17"/>
        <v>100</v>
      </c>
    </row>
    <row r="163" spans="1:8" ht="33.4" customHeight="1" x14ac:dyDescent="0.25">
      <c r="A163" s="12" t="s">
        <v>140</v>
      </c>
      <c r="B163" s="13" t="s">
        <v>143</v>
      </c>
      <c r="C163" s="14" t="s">
        <v>139</v>
      </c>
      <c r="D163" s="13" t="s">
        <v>22</v>
      </c>
      <c r="E163" s="13" t="s">
        <v>141</v>
      </c>
      <c r="F163" s="37">
        <v>282.8</v>
      </c>
      <c r="G163" s="41">
        <v>282.8</v>
      </c>
      <c r="H163" s="47">
        <f t="shared" si="17"/>
        <v>100</v>
      </c>
    </row>
    <row r="164" spans="1:8" ht="66.95" customHeight="1" x14ac:dyDescent="0.25">
      <c r="A164" s="10" t="s">
        <v>144</v>
      </c>
      <c r="B164" s="11" t="s">
        <v>145</v>
      </c>
      <c r="C164" s="28"/>
      <c r="D164" s="11"/>
      <c r="E164" s="11"/>
      <c r="F164" s="36">
        <f t="shared" ref="F164:G166" si="22">F165</f>
        <v>20.5</v>
      </c>
      <c r="G164" s="36">
        <f t="shared" si="22"/>
        <v>20.5</v>
      </c>
      <c r="H164" s="47">
        <f t="shared" si="17"/>
        <v>100</v>
      </c>
    </row>
    <row r="165" spans="1:8" ht="33.4" customHeight="1" x14ac:dyDescent="0.25">
      <c r="A165" s="12" t="s">
        <v>138</v>
      </c>
      <c r="B165" s="13" t="s">
        <v>145</v>
      </c>
      <c r="C165" s="14" t="s">
        <v>139</v>
      </c>
      <c r="D165" s="13"/>
      <c r="E165" s="13"/>
      <c r="F165" s="37">
        <f t="shared" si="22"/>
        <v>20.5</v>
      </c>
      <c r="G165" s="37">
        <f t="shared" si="22"/>
        <v>20.5</v>
      </c>
      <c r="H165" s="47">
        <f t="shared" si="17"/>
        <v>100</v>
      </c>
    </row>
    <row r="166" spans="1:8" ht="33.4" customHeight="1" x14ac:dyDescent="0.25">
      <c r="A166" s="12" t="s">
        <v>21</v>
      </c>
      <c r="B166" s="13" t="s">
        <v>145</v>
      </c>
      <c r="C166" s="14" t="s">
        <v>139</v>
      </c>
      <c r="D166" s="13" t="s">
        <v>22</v>
      </c>
      <c r="E166" s="13" t="s">
        <v>23</v>
      </c>
      <c r="F166" s="37">
        <f t="shared" si="22"/>
        <v>20.5</v>
      </c>
      <c r="G166" s="37">
        <f t="shared" si="22"/>
        <v>20.5</v>
      </c>
      <c r="H166" s="47">
        <f t="shared" si="17"/>
        <v>100</v>
      </c>
    </row>
    <row r="167" spans="1:8" ht="50.1" customHeight="1" x14ac:dyDescent="0.25">
      <c r="A167" s="12" t="s">
        <v>24</v>
      </c>
      <c r="B167" s="13" t="s">
        <v>145</v>
      </c>
      <c r="C167" s="14" t="s">
        <v>139</v>
      </c>
      <c r="D167" s="13" t="s">
        <v>22</v>
      </c>
      <c r="E167" s="13" t="s">
        <v>25</v>
      </c>
      <c r="F167" s="37">
        <v>20.5</v>
      </c>
      <c r="G167" s="41">
        <v>20.5</v>
      </c>
      <c r="H167" s="47">
        <f t="shared" si="17"/>
        <v>100</v>
      </c>
    </row>
    <row r="168" spans="1:8" ht="50.1" customHeight="1" x14ac:dyDescent="0.25">
      <c r="A168" s="10" t="s">
        <v>146</v>
      </c>
      <c r="B168" s="11" t="s">
        <v>147</v>
      </c>
      <c r="C168" s="28"/>
      <c r="D168" s="11"/>
      <c r="E168" s="11"/>
      <c r="F168" s="36">
        <f t="shared" ref="F168:G170" si="23">F169</f>
        <v>18</v>
      </c>
      <c r="G168" s="36">
        <f t="shared" si="23"/>
        <v>18</v>
      </c>
      <c r="H168" s="47">
        <f t="shared" si="17"/>
        <v>100</v>
      </c>
    </row>
    <row r="169" spans="1:8" ht="33.4" customHeight="1" x14ac:dyDescent="0.25">
      <c r="A169" s="12" t="s">
        <v>138</v>
      </c>
      <c r="B169" s="13" t="s">
        <v>147</v>
      </c>
      <c r="C169" s="14" t="s">
        <v>139</v>
      </c>
      <c r="D169" s="13"/>
      <c r="E169" s="13"/>
      <c r="F169" s="37">
        <f t="shared" si="23"/>
        <v>18</v>
      </c>
      <c r="G169" s="37">
        <f t="shared" si="23"/>
        <v>18</v>
      </c>
      <c r="H169" s="47">
        <f t="shared" si="17"/>
        <v>100</v>
      </c>
    </row>
    <row r="170" spans="1:8" ht="33.4" customHeight="1" x14ac:dyDescent="0.25">
      <c r="A170" s="12" t="s">
        <v>21</v>
      </c>
      <c r="B170" s="13" t="s">
        <v>147</v>
      </c>
      <c r="C170" s="14" t="s">
        <v>139</v>
      </c>
      <c r="D170" s="13" t="s">
        <v>22</v>
      </c>
      <c r="E170" s="13" t="s">
        <v>23</v>
      </c>
      <c r="F170" s="37">
        <f t="shared" si="23"/>
        <v>18</v>
      </c>
      <c r="G170" s="37">
        <f t="shared" si="23"/>
        <v>18</v>
      </c>
      <c r="H170" s="47">
        <f t="shared" si="17"/>
        <v>100</v>
      </c>
    </row>
    <row r="171" spans="1:8" ht="50.1" customHeight="1" x14ac:dyDescent="0.25">
      <c r="A171" s="12" t="s">
        <v>24</v>
      </c>
      <c r="B171" s="13" t="s">
        <v>147</v>
      </c>
      <c r="C171" s="14" t="s">
        <v>139</v>
      </c>
      <c r="D171" s="13" t="s">
        <v>22</v>
      </c>
      <c r="E171" s="13" t="s">
        <v>25</v>
      </c>
      <c r="F171" s="37">
        <v>18</v>
      </c>
      <c r="G171" s="41">
        <v>18</v>
      </c>
      <c r="H171" s="47">
        <f t="shared" si="17"/>
        <v>100</v>
      </c>
    </row>
    <row r="172" spans="1:8" ht="33.4" customHeight="1" x14ac:dyDescent="0.25">
      <c r="A172" s="10" t="s">
        <v>148</v>
      </c>
      <c r="B172" s="11" t="s">
        <v>149</v>
      </c>
      <c r="C172" s="28"/>
      <c r="D172" s="11"/>
      <c r="E172" s="11"/>
      <c r="F172" s="36">
        <f t="shared" ref="F172:G174" si="24">F173</f>
        <v>3</v>
      </c>
      <c r="G172" s="36">
        <f t="shared" si="24"/>
        <v>3</v>
      </c>
      <c r="H172" s="47">
        <f t="shared" si="17"/>
        <v>100</v>
      </c>
    </row>
    <row r="173" spans="1:8" ht="33.4" customHeight="1" x14ac:dyDescent="0.25">
      <c r="A173" s="12" t="s">
        <v>138</v>
      </c>
      <c r="B173" s="13" t="s">
        <v>149</v>
      </c>
      <c r="C173" s="14" t="s">
        <v>139</v>
      </c>
      <c r="D173" s="13"/>
      <c r="E173" s="13"/>
      <c r="F173" s="37">
        <f t="shared" si="24"/>
        <v>3</v>
      </c>
      <c r="G173" s="37">
        <f t="shared" si="24"/>
        <v>3</v>
      </c>
      <c r="H173" s="47">
        <f t="shared" si="17"/>
        <v>100</v>
      </c>
    </row>
    <row r="174" spans="1:8" ht="33.4" customHeight="1" x14ac:dyDescent="0.25">
      <c r="A174" s="12" t="s">
        <v>21</v>
      </c>
      <c r="B174" s="13" t="s">
        <v>149</v>
      </c>
      <c r="C174" s="14" t="s">
        <v>139</v>
      </c>
      <c r="D174" s="13" t="s">
        <v>22</v>
      </c>
      <c r="E174" s="13" t="s">
        <v>23</v>
      </c>
      <c r="F174" s="37">
        <f t="shared" si="24"/>
        <v>3</v>
      </c>
      <c r="G174" s="37">
        <f t="shared" si="24"/>
        <v>3</v>
      </c>
      <c r="H174" s="47">
        <f t="shared" si="17"/>
        <v>100</v>
      </c>
    </row>
    <row r="175" spans="1:8" ht="50.1" customHeight="1" x14ac:dyDescent="0.25">
      <c r="A175" s="12" t="s">
        <v>24</v>
      </c>
      <c r="B175" s="13" t="s">
        <v>149</v>
      </c>
      <c r="C175" s="14" t="s">
        <v>139</v>
      </c>
      <c r="D175" s="13" t="s">
        <v>22</v>
      </c>
      <c r="E175" s="13" t="s">
        <v>25</v>
      </c>
      <c r="F175" s="37">
        <v>3</v>
      </c>
      <c r="G175" s="41">
        <v>3</v>
      </c>
      <c r="H175" s="47">
        <f t="shared" si="17"/>
        <v>100</v>
      </c>
    </row>
    <row r="176" spans="1:8" ht="50.1" customHeight="1" x14ac:dyDescent="0.25">
      <c r="A176" s="10" t="s">
        <v>150</v>
      </c>
      <c r="B176" s="11" t="s">
        <v>151</v>
      </c>
      <c r="C176" s="28"/>
      <c r="D176" s="11"/>
      <c r="E176" s="11"/>
      <c r="F176" s="36">
        <f t="shared" ref="F176:G178" si="25">F177</f>
        <v>82</v>
      </c>
      <c r="G176" s="36">
        <f t="shared" si="25"/>
        <v>82</v>
      </c>
      <c r="H176" s="47">
        <f t="shared" si="17"/>
        <v>100</v>
      </c>
    </row>
    <row r="177" spans="1:8" ht="33.4" customHeight="1" x14ac:dyDescent="0.25">
      <c r="A177" s="12" t="s">
        <v>138</v>
      </c>
      <c r="B177" s="13" t="s">
        <v>151</v>
      </c>
      <c r="C177" s="14" t="s">
        <v>139</v>
      </c>
      <c r="D177" s="13"/>
      <c r="E177" s="13"/>
      <c r="F177" s="37">
        <f t="shared" si="25"/>
        <v>82</v>
      </c>
      <c r="G177" s="37">
        <f t="shared" si="25"/>
        <v>82</v>
      </c>
      <c r="H177" s="47">
        <f t="shared" si="17"/>
        <v>100</v>
      </c>
    </row>
    <row r="178" spans="1:8" ht="33.4" customHeight="1" x14ac:dyDescent="0.25">
      <c r="A178" s="12" t="s">
        <v>21</v>
      </c>
      <c r="B178" s="13" t="s">
        <v>151</v>
      </c>
      <c r="C178" s="14" t="s">
        <v>139</v>
      </c>
      <c r="D178" s="13" t="s">
        <v>22</v>
      </c>
      <c r="E178" s="13" t="s">
        <v>23</v>
      </c>
      <c r="F178" s="37">
        <f t="shared" si="25"/>
        <v>82</v>
      </c>
      <c r="G178" s="37">
        <f t="shared" si="25"/>
        <v>82</v>
      </c>
      <c r="H178" s="47">
        <f t="shared" si="17"/>
        <v>100</v>
      </c>
    </row>
    <row r="179" spans="1:8" ht="33.4" customHeight="1" x14ac:dyDescent="0.25">
      <c r="A179" s="12" t="s">
        <v>140</v>
      </c>
      <c r="B179" s="13" t="s">
        <v>151</v>
      </c>
      <c r="C179" s="14" t="s">
        <v>139</v>
      </c>
      <c r="D179" s="13" t="s">
        <v>22</v>
      </c>
      <c r="E179" s="13" t="s">
        <v>141</v>
      </c>
      <c r="F179" s="37">
        <v>82</v>
      </c>
      <c r="G179" s="41">
        <v>82</v>
      </c>
      <c r="H179" s="47">
        <f t="shared" si="17"/>
        <v>100</v>
      </c>
    </row>
    <row r="180" spans="1:8" ht="50.1" customHeight="1" x14ac:dyDescent="0.25">
      <c r="A180" s="10" t="s">
        <v>152</v>
      </c>
      <c r="B180" s="11" t="s">
        <v>153</v>
      </c>
      <c r="C180" s="28"/>
      <c r="D180" s="11"/>
      <c r="E180" s="11"/>
      <c r="F180" s="36">
        <f>F181+F184</f>
        <v>539.6</v>
      </c>
      <c r="G180" s="36">
        <f>G181+G184</f>
        <v>539.6</v>
      </c>
      <c r="H180" s="47">
        <f t="shared" si="17"/>
        <v>100</v>
      </c>
    </row>
    <row r="181" spans="1:8" ht="33.4" customHeight="1" x14ac:dyDescent="0.25">
      <c r="A181" s="12" t="s">
        <v>130</v>
      </c>
      <c r="B181" s="13" t="s">
        <v>153</v>
      </c>
      <c r="C181" s="14" t="s">
        <v>131</v>
      </c>
      <c r="D181" s="13"/>
      <c r="E181" s="13"/>
      <c r="F181" s="37">
        <f>F182</f>
        <v>526.4</v>
      </c>
      <c r="G181" s="37">
        <f>G182</f>
        <v>526.4</v>
      </c>
      <c r="H181" s="47">
        <f t="shared" si="17"/>
        <v>100</v>
      </c>
    </row>
    <row r="182" spans="1:8" ht="33.4" customHeight="1" x14ac:dyDescent="0.25">
      <c r="A182" s="12" t="s">
        <v>21</v>
      </c>
      <c r="B182" s="13" t="s">
        <v>153</v>
      </c>
      <c r="C182" s="14" t="s">
        <v>131</v>
      </c>
      <c r="D182" s="13" t="s">
        <v>22</v>
      </c>
      <c r="E182" s="13" t="s">
        <v>23</v>
      </c>
      <c r="F182" s="37">
        <f>F183</f>
        <v>526.4</v>
      </c>
      <c r="G182" s="37">
        <f>G183</f>
        <v>526.4</v>
      </c>
      <c r="H182" s="47">
        <f t="shared" si="17"/>
        <v>100</v>
      </c>
    </row>
    <row r="183" spans="1:8" ht="33.4" customHeight="1" x14ac:dyDescent="0.25">
      <c r="A183" s="12" t="s">
        <v>154</v>
      </c>
      <c r="B183" s="13" t="s">
        <v>153</v>
      </c>
      <c r="C183" s="14" t="s">
        <v>131</v>
      </c>
      <c r="D183" s="13" t="s">
        <v>22</v>
      </c>
      <c r="E183" s="13" t="s">
        <v>155</v>
      </c>
      <c r="F183" s="37">
        <v>526.4</v>
      </c>
      <c r="G183" s="41">
        <v>526.4</v>
      </c>
      <c r="H183" s="47">
        <f t="shared" si="17"/>
        <v>100</v>
      </c>
    </row>
    <row r="184" spans="1:8" ht="33.4" customHeight="1" x14ac:dyDescent="0.25">
      <c r="A184" s="12" t="s">
        <v>19</v>
      </c>
      <c r="B184" s="13" t="s">
        <v>153</v>
      </c>
      <c r="C184" s="14" t="s">
        <v>20</v>
      </c>
      <c r="D184" s="13"/>
      <c r="E184" s="13"/>
      <c r="F184" s="37">
        <f>F185</f>
        <v>13.2</v>
      </c>
      <c r="G184" s="37">
        <f>G185</f>
        <v>13.2</v>
      </c>
      <c r="H184" s="47">
        <f t="shared" si="17"/>
        <v>100</v>
      </c>
    </row>
    <row r="185" spans="1:8" ht="33.4" customHeight="1" x14ac:dyDescent="0.25">
      <c r="A185" s="12" t="s">
        <v>21</v>
      </c>
      <c r="B185" s="13" t="s">
        <v>153</v>
      </c>
      <c r="C185" s="14" t="s">
        <v>20</v>
      </c>
      <c r="D185" s="13" t="s">
        <v>22</v>
      </c>
      <c r="E185" s="13" t="s">
        <v>23</v>
      </c>
      <c r="F185" s="37">
        <f>F186</f>
        <v>13.2</v>
      </c>
      <c r="G185" s="37">
        <f>G186</f>
        <v>13.2</v>
      </c>
      <c r="H185" s="47">
        <f t="shared" si="17"/>
        <v>100</v>
      </c>
    </row>
    <row r="186" spans="1:8" ht="33.4" customHeight="1" x14ac:dyDescent="0.25">
      <c r="A186" s="12" t="s">
        <v>154</v>
      </c>
      <c r="B186" s="13" t="s">
        <v>153</v>
      </c>
      <c r="C186" s="14" t="s">
        <v>20</v>
      </c>
      <c r="D186" s="13" t="s">
        <v>22</v>
      </c>
      <c r="E186" s="13" t="s">
        <v>155</v>
      </c>
      <c r="F186" s="37">
        <v>13.2</v>
      </c>
      <c r="G186" s="41">
        <v>13.2</v>
      </c>
      <c r="H186" s="47">
        <f t="shared" si="17"/>
        <v>100</v>
      </c>
    </row>
    <row r="187" spans="1:8" ht="33.4" customHeight="1" x14ac:dyDescent="0.25">
      <c r="A187" s="10" t="s">
        <v>156</v>
      </c>
      <c r="B187" s="11" t="s">
        <v>157</v>
      </c>
      <c r="C187" s="28"/>
      <c r="D187" s="11"/>
      <c r="E187" s="11"/>
      <c r="F187" s="36">
        <f>F188</f>
        <v>4445.7000000000007</v>
      </c>
      <c r="G187" s="36">
        <f>G188</f>
        <v>4398.8999999999996</v>
      </c>
      <c r="H187" s="47">
        <f t="shared" si="17"/>
        <v>98.947297388487726</v>
      </c>
    </row>
    <row r="188" spans="1:8" ht="33.4" customHeight="1" x14ac:dyDescent="0.25">
      <c r="A188" s="10" t="s">
        <v>126</v>
      </c>
      <c r="B188" s="11" t="s">
        <v>158</v>
      </c>
      <c r="C188" s="28"/>
      <c r="D188" s="11"/>
      <c r="E188" s="11"/>
      <c r="F188" s="36">
        <f>F189+F193+F197+F217+F221+F229+F233+F237+F241+F213+F245+F225</f>
        <v>4445.7000000000007</v>
      </c>
      <c r="G188" s="36">
        <f>G189+G193+G197+G217+G221+G229+G233+G237+G241+G213+G245+G225</f>
        <v>4398.8999999999996</v>
      </c>
      <c r="H188" s="47">
        <f t="shared" si="17"/>
        <v>98.947297388487726</v>
      </c>
    </row>
    <row r="189" spans="1:8" ht="33.4" customHeight="1" x14ac:dyDescent="0.25">
      <c r="A189" s="10" t="s">
        <v>159</v>
      </c>
      <c r="B189" s="11" t="s">
        <v>160</v>
      </c>
      <c r="C189" s="28"/>
      <c r="D189" s="11"/>
      <c r="E189" s="11"/>
      <c r="F189" s="36">
        <f t="shared" ref="F189:G191" si="26">F190</f>
        <v>30</v>
      </c>
      <c r="G189" s="36">
        <f t="shared" si="26"/>
        <v>0</v>
      </c>
      <c r="H189" s="47">
        <f t="shared" si="17"/>
        <v>0</v>
      </c>
    </row>
    <row r="190" spans="1:8" ht="33.4" customHeight="1" x14ac:dyDescent="0.25">
      <c r="A190" s="12" t="s">
        <v>161</v>
      </c>
      <c r="B190" s="13" t="s">
        <v>160</v>
      </c>
      <c r="C190" s="14" t="s">
        <v>162</v>
      </c>
      <c r="D190" s="13"/>
      <c r="E190" s="13"/>
      <c r="F190" s="37">
        <f t="shared" si="26"/>
        <v>30</v>
      </c>
      <c r="G190" s="37">
        <f t="shared" si="26"/>
        <v>0</v>
      </c>
      <c r="H190" s="47">
        <f t="shared" si="17"/>
        <v>0</v>
      </c>
    </row>
    <row r="191" spans="1:8" ht="33.4" customHeight="1" x14ac:dyDescent="0.25">
      <c r="A191" s="12" t="s">
        <v>21</v>
      </c>
      <c r="B191" s="13" t="s">
        <v>160</v>
      </c>
      <c r="C191" s="14" t="s">
        <v>162</v>
      </c>
      <c r="D191" s="13" t="s">
        <v>22</v>
      </c>
      <c r="E191" s="13" t="s">
        <v>23</v>
      </c>
      <c r="F191" s="37">
        <f t="shared" si="26"/>
        <v>30</v>
      </c>
      <c r="G191" s="37">
        <f t="shared" si="26"/>
        <v>0</v>
      </c>
      <c r="H191" s="47">
        <f t="shared" si="17"/>
        <v>0</v>
      </c>
    </row>
    <row r="192" spans="1:8" ht="33.4" customHeight="1" x14ac:dyDescent="0.25">
      <c r="A192" s="12" t="s">
        <v>163</v>
      </c>
      <c r="B192" s="13" t="s">
        <v>160</v>
      </c>
      <c r="C192" s="14" t="s">
        <v>162</v>
      </c>
      <c r="D192" s="13" t="s">
        <v>22</v>
      </c>
      <c r="E192" s="13" t="s">
        <v>51</v>
      </c>
      <c r="F192" s="37">
        <v>30</v>
      </c>
      <c r="G192" s="41">
        <v>0</v>
      </c>
      <c r="H192" s="47">
        <f t="shared" si="17"/>
        <v>0</v>
      </c>
    </row>
    <row r="193" spans="1:8" ht="66.95" customHeight="1" x14ac:dyDescent="0.25">
      <c r="A193" s="10" t="s">
        <v>164</v>
      </c>
      <c r="B193" s="11" t="s">
        <v>165</v>
      </c>
      <c r="C193" s="28"/>
      <c r="D193" s="11"/>
      <c r="E193" s="11"/>
      <c r="F193" s="36">
        <f t="shared" ref="F193:G195" si="27">F194</f>
        <v>3.5</v>
      </c>
      <c r="G193" s="36">
        <f t="shared" si="27"/>
        <v>3.5</v>
      </c>
      <c r="H193" s="47">
        <f t="shared" si="17"/>
        <v>100</v>
      </c>
    </row>
    <row r="194" spans="1:8" ht="33.4" customHeight="1" x14ac:dyDescent="0.25">
      <c r="A194" s="12" t="s">
        <v>19</v>
      </c>
      <c r="B194" s="13" t="s">
        <v>165</v>
      </c>
      <c r="C194" s="14" t="s">
        <v>20</v>
      </c>
      <c r="D194" s="13"/>
      <c r="E194" s="13"/>
      <c r="F194" s="37">
        <f t="shared" si="27"/>
        <v>3.5</v>
      </c>
      <c r="G194" s="37">
        <f t="shared" si="27"/>
        <v>3.5</v>
      </c>
      <c r="H194" s="47">
        <f t="shared" si="17"/>
        <v>100</v>
      </c>
    </row>
    <row r="195" spans="1:8" ht="33.4" customHeight="1" x14ac:dyDescent="0.25">
      <c r="A195" s="12" t="s">
        <v>21</v>
      </c>
      <c r="B195" s="13" t="s">
        <v>165</v>
      </c>
      <c r="C195" s="14" t="s">
        <v>20</v>
      </c>
      <c r="D195" s="13" t="s">
        <v>22</v>
      </c>
      <c r="E195" s="13" t="s">
        <v>23</v>
      </c>
      <c r="F195" s="37">
        <f t="shared" si="27"/>
        <v>3.5</v>
      </c>
      <c r="G195" s="37">
        <f t="shared" si="27"/>
        <v>3.5</v>
      </c>
      <c r="H195" s="47">
        <f t="shared" si="17"/>
        <v>100</v>
      </c>
    </row>
    <row r="196" spans="1:8" ht="33.4" customHeight="1" x14ac:dyDescent="0.25">
      <c r="A196" s="12" t="s">
        <v>154</v>
      </c>
      <c r="B196" s="13" t="s">
        <v>165</v>
      </c>
      <c r="C196" s="14" t="s">
        <v>20</v>
      </c>
      <c r="D196" s="13" t="s">
        <v>22</v>
      </c>
      <c r="E196" s="13" t="s">
        <v>155</v>
      </c>
      <c r="F196" s="37">
        <v>3.5</v>
      </c>
      <c r="G196" s="41">
        <v>3.5</v>
      </c>
      <c r="H196" s="47">
        <f t="shared" si="17"/>
        <v>100</v>
      </c>
    </row>
    <row r="197" spans="1:8" ht="33.4" customHeight="1" x14ac:dyDescent="0.25">
      <c r="A197" s="10" t="s">
        <v>166</v>
      </c>
      <c r="B197" s="11" t="s">
        <v>167</v>
      </c>
      <c r="C197" s="28"/>
      <c r="D197" s="11"/>
      <c r="E197" s="11"/>
      <c r="F197" s="36">
        <f>F198+F204+F210+F207+F201</f>
        <v>732</v>
      </c>
      <c r="G197" s="36">
        <f>G198+G204+G210+G207+G201</f>
        <v>730.6</v>
      </c>
      <c r="H197" s="47">
        <f t="shared" si="17"/>
        <v>99.808743169398909</v>
      </c>
    </row>
    <row r="198" spans="1:8" ht="33.4" customHeight="1" x14ac:dyDescent="0.25">
      <c r="A198" s="12" t="s">
        <v>130</v>
      </c>
      <c r="B198" s="13" t="s">
        <v>167</v>
      </c>
      <c r="C198" s="14" t="s">
        <v>131</v>
      </c>
      <c r="D198" s="13"/>
      <c r="E198" s="13"/>
      <c r="F198" s="37">
        <f>F199</f>
        <v>79.2</v>
      </c>
      <c r="G198" s="37">
        <f>G199</f>
        <v>79.2</v>
      </c>
      <c r="H198" s="47">
        <f t="shared" si="17"/>
        <v>100</v>
      </c>
    </row>
    <row r="199" spans="1:8" ht="33.4" customHeight="1" x14ac:dyDescent="0.25">
      <c r="A199" s="12" t="s">
        <v>21</v>
      </c>
      <c r="B199" s="13" t="s">
        <v>167</v>
      </c>
      <c r="C199" s="14" t="s">
        <v>131</v>
      </c>
      <c r="D199" s="13" t="s">
        <v>22</v>
      </c>
      <c r="E199" s="13" t="s">
        <v>23</v>
      </c>
      <c r="F199" s="37">
        <f>F200</f>
        <v>79.2</v>
      </c>
      <c r="G199" s="37">
        <f>G200</f>
        <v>79.2</v>
      </c>
      <c r="H199" s="47">
        <f t="shared" si="17"/>
        <v>100</v>
      </c>
    </row>
    <row r="200" spans="1:8" ht="33.4" customHeight="1" x14ac:dyDescent="0.25">
      <c r="A200" s="12" t="s">
        <v>154</v>
      </c>
      <c r="B200" s="13" t="s">
        <v>167</v>
      </c>
      <c r="C200" s="14" t="s">
        <v>131</v>
      </c>
      <c r="D200" s="13" t="s">
        <v>22</v>
      </c>
      <c r="E200" s="13" t="s">
        <v>155</v>
      </c>
      <c r="F200" s="37">
        <v>79.2</v>
      </c>
      <c r="G200" s="41">
        <v>79.2</v>
      </c>
      <c r="H200" s="47">
        <f t="shared" si="17"/>
        <v>100</v>
      </c>
    </row>
    <row r="201" spans="1:8" ht="33.4" customHeight="1" x14ac:dyDescent="0.25">
      <c r="A201" s="12" t="s">
        <v>19</v>
      </c>
      <c r="B201" s="13" t="s">
        <v>167</v>
      </c>
      <c r="C201" s="14">
        <v>240</v>
      </c>
      <c r="D201" s="13"/>
      <c r="E201" s="13"/>
      <c r="F201" s="37">
        <f>F202</f>
        <v>298</v>
      </c>
      <c r="G201" s="37">
        <f>G202</f>
        <v>297</v>
      </c>
      <c r="H201" s="47">
        <f t="shared" si="17"/>
        <v>99.664429530201332</v>
      </c>
    </row>
    <row r="202" spans="1:8" ht="33.4" customHeight="1" x14ac:dyDescent="0.25">
      <c r="A202" s="12" t="s">
        <v>21</v>
      </c>
      <c r="B202" s="13" t="s">
        <v>167</v>
      </c>
      <c r="C202" s="14">
        <v>240</v>
      </c>
      <c r="D202" s="13" t="s">
        <v>22</v>
      </c>
      <c r="E202" s="13" t="s">
        <v>23</v>
      </c>
      <c r="F202" s="37">
        <f>F203</f>
        <v>298</v>
      </c>
      <c r="G202" s="37">
        <f>G203</f>
        <v>297</v>
      </c>
      <c r="H202" s="47">
        <f t="shared" si="17"/>
        <v>99.664429530201332</v>
      </c>
    </row>
    <row r="203" spans="1:8" ht="33.4" customHeight="1" x14ac:dyDescent="0.25">
      <c r="A203" s="12" t="s">
        <v>154</v>
      </c>
      <c r="B203" s="13" t="s">
        <v>167</v>
      </c>
      <c r="C203" s="14">
        <v>240</v>
      </c>
      <c r="D203" s="13" t="s">
        <v>22</v>
      </c>
      <c r="E203" s="13" t="s">
        <v>155</v>
      </c>
      <c r="F203" s="37">
        <v>298</v>
      </c>
      <c r="G203" s="41">
        <v>297</v>
      </c>
      <c r="H203" s="47">
        <f t="shared" si="17"/>
        <v>99.664429530201332</v>
      </c>
    </row>
    <row r="204" spans="1:8" ht="33.4" customHeight="1" x14ac:dyDescent="0.25">
      <c r="A204" s="12" t="s">
        <v>168</v>
      </c>
      <c r="B204" s="13" t="s">
        <v>167</v>
      </c>
      <c r="C204" s="14" t="s">
        <v>169</v>
      </c>
      <c r="D204" s="13"/>
      <c r="E204" s="13"/>
      <c r="F204" s="37">
        <f>F205</f>
        <v>16</v>
      </c>
      <c r="G204" s="37">
        <f>G205</f>
        <v>16</v>
      </c>
      <c r="H204" s="47">
        <f t="shared" si="17"/>
        <v>100</v>
      </c>
    </row>
    <row r="205" spans="1:8" ht="33.4" customHeight="1" x14ac:dyDescent="0.25">
      <c r="A205" s="12" t="s">
        <v>21</v>
      </c>
      <c r="B205" s="13" t="s">
        <v>167</v>
      </c>
      <c r="C205" s="14" t="s">
        <v>169</v>
      </c>
      <c r="D205" s="13" t="s">
        <v>22</v>
      </c>
      <c r="E205" s="13" t="s">
        <v>23</v>
      </c>
      <c r="F205" s="37">
        <f>F206</f>
        <v>16</v>
      </c>
      <c r="G205" s="37">
        <f>G206</f>
        <v>16</v>
      </c>
      <c r="H205" s="47">
        <f t="shared" si="17"/>
        <v>100</v>
      </c>
    </row>
    <row r="206" spans="1:8" ht="33.4" customHeight="1" x14ac:dyDescent="0.25">
      <c r="A206" s="12" t="s">
        <v>154</v>
      </c>
      <c r="B206" s="13" t="s">
        <v>167</v>
      </c>
      <c r="C206" s="14" t="s">
        <v>169</v>
      </c>
      <c r="D206" s="13" t="s">
        <v>22</v>
      </c>
      <c r="E206" s="13" t="s">
        <v>155</v>
      </c>
      <c r="F206" s="37">
        <v>16</v>
      </c>
      <c r="G206" s="41">
        <v>16</v>
      </c>
      <c r="H206" s="47">
        <f t="shared" si="17"/>
        <v>100</v>
      </c>
    </row>
    <row r="207" spans="1:8" ht="33.4" customHeight="1" x14ac:dyDescent="0.25">
      <c r="A207" s="19" t="s">
        <v>206</v>
      </c>
      <c r="B207" s="13" t="s">
        <v>167</v>
      </c>
      <c r="C207" s="14">
        <v>831</v>
      </c>
      <c r="D207" s="13"/>
      <c r="E207" s="13"/>
      <c r="F207" s="37">
        <f>F208</f>
        <v>87</v>
      </c>
      <c r="G207" s="37">
        <f>G208</f>
        <v>87</v>
      </c>
      <c r="H207" s="47">
        <f t="shared" si="17"/>
        <v>100</v>
      </c>
    </row>
    <row r="208" spans="1:8" ht="33.4" customHeight="1" x14ac:dyDescent="0.25">
      <c r="A208" s="12" t="s">
        <v>21</v>
      </c>
      <c r="B208" s="13" t="s">
        <v>167</v>
      </c>
      <c r="C208" s="14">
        <v>831</v>
      </c>
      <c r="D208" s="13" t="s">
        <v>22</v>
      </c>
      <c r="E208" s="13" t="s">
        <v>23</v>
      </c>
      <c r="F208" s="37">
        <f>F209</f>
        <v>87</v>
      </c>
      <c r="G208" s="37">
        <f>G209</f>
        <v>87</v>
      </c>
      <c r="H208" s="47">
        <f t="shared" si="17"/>
        <v>100</v>
      </c>
    </row>
    <row r="209" spans="1:8" ht="33.4" customHeight="1" x14ac:dyDescent="0.25">
      <c r="A209" s="12" t="s">
        <v>154</v>
      </c>
      <c r="B209" s="13" t="s">
        <v>167</v>
      </c>
      <c r="C209" s="14">
        <v>831</v>
      </c>
      <c r="D209" s="13" t="s">
        <v>22</v>
      </c>
      <c r="E209" s="13" t="s">
        <v>155</v>
      </c>
      <c r="F209" s="37">
        <v>87</v>
      </c>
      <c r="G209" s="41">
        <v>87</v>
      </c>
      <c r="H209" s="47">
        <f t="shared" ref="H209:H269" si="28">G209/F209*100</f>
        <v>100</v>
      </c>
    </row>
    <row r="210" spans="1:8" ht="33.4" customHeight="1" x14ac:dyDescent="0.25">
      <c r="A210" s="12" t="s">
        <v>39</v>
      </c>
      <c r="B210" s="13" t="s">
        <v>167</v>
      </c>
      <c r="C210" s="14" t="s">
        <v>40</v>
      </c>
      <c r="D210" s="13"/>
      <c r="E210" s="13"/>
      <c r="F210" s="37">
        <f>F211</f>
        <v>251.8</v>
      </c>
      <c r="G210" s="37">
        <f>G211</f>
        <v>251.4</v>
      </c>
      <c r="H210" s="47">
        <f t="shared" si="28"/>
        <v>99.841143764892763</v>
      </c>
    </row>
    <row r="211" spans="1:8" ht="33.4" customHeight="1" x14ac:dyDescent="0.25">
      <c r="A211" s="12" t="s">
        <v>21</v>
      </c>
      <c r="B211" s="13" t="s">
        <v>167</v>
      </c>
      <c r="C211" s="14" t="s">
        <v>40</v>
      </c>
      <c r="D211" s="13" t="s">
        <v>22</v>
      </c>
      <c r="E211" s="13" t="s">
        <v>23</v>
      </c>
      <c r="F211" s="37">
        <f>F212</f>
        <v>251.8</v>
      </c>
      <c r="G211" s="37">
        <f>G212</f>
        <v>251.4</v>
      </c>
      <c r="H211" s="47">
        <f t="shared" si="28"/>
        <v>99.841143764892763</v>
      </c>
    </row>
    <row r="212" spans="1:8" ht="33.4" customHeight="1" x14ac:dyDescent="0.25">
      <c r="A212" s="12" t="s">
        <v>154</v>
      </c>
      <c r="B212" s="13" t="s">
        <v>167</v>
      </c>
      <c r="C212" s="14" t="s">
        <v>40</v>
      </c>
      <c r="D212" s="13" t="s">
        <v>22</v>
      </c>
      <c r="E212" s="13" t="s">
        <v>155</v>
      </c>
      <c r="F212" s="37">
        <v>251.8</v>
      </c>
      <c r="G212" s="41">
        <v>251.4</v>
      </c>
      <c r="H212" s="47">
        <f t="shared" si="28"/>
        <v>99.841143764892763</v>
      </c>
    </row>
    <row r="213" spans="1:8" ht="33.4" customHeight="1" x14ac:dyDescent="0.25">
      <c r="A213" s="18" t="s">
        <v>205</v>
      </c>
      <c r="B213" s="15" t="s">
        <v>204</v>
      </c>
      <c r="C213" s="16"/>
      <c r="D213" s="15"/>
      <c r="E213" s="15"/>
      <c r="F213" s="40">
        <f t="shared" ref="F213:G215" si="29">F214</f>
        <v>183</v>
      </c>
      <c r="G213" s="40">
        <f t="shared" si="29"/>
        <v>171.7</v>
      </c>
      <c r="H213" s="47">
        <f t="shared" si="28"/>
        <v>93.825136612021851</v>
      </c>
    </row>
    <row r="214" spans="1:8" ht="33.4" customHeight="1" x14ac:dyDescent="0.25">
      <c r="A214" s="12" t="s">
        <v>19</v>
      </c>
      <c r="B214" s="17" t="s">
        <v>204</v>
      </c>
      <c r="C214" s="14" t="s">
        <v>20</v>
      </c>
      <c r="D214" s="13"/>
      <c r="E214" s="13"/>
      <c r="F214" s="37">
        <f t="shared" si="29"/>
        <v>183</v>
      </c>
      <c r="G214" s="37">
        <f t="shared" si="29"/>
        <v>171.7</v>
      </c>
      <c r="H214" s="47">
        <f t="shared" si="28"/>
        <v>93.825136612021851</v>
      </c>
    </row>
    <row r="215" spans="1:8" ht="33.4" customHeight="1" x14ac:dyDescent="0.25">
      <c r="A215" s="12" t="s">
        <v>21</v>
      </c>
      <c r="B215" s="17" t="s">
        <v>204</v>
      </c>
      <c r="C215" s="14" t="s">
        <v>20</v>
      </c>
      <c r="D215" s="13" t="s">
        <v>22</v>
      </c>
      <c r="E215" s="13" t="s">
        <v>23</v>
      </c>
      <c r="F215" s="37">
        <f t="shared" si="29"/>
        <v>183</v>
      </c>
      <c r="G215" s="37">
        <f t="shared" si="29"/>
        <v>171.7</v>
      </c>
      <c r="H215" s="47">
        <f t="shared" si="28"/>
        <v>93.825136612021851</v>
      </c>
    </row>
    <row r="216" spans="1:8" ht="33.4" customHeight="1" x14ac:dyDescent="0.25">
      <c r="A216" s="12" t="s">
        <v>154</v>
      </c>
      <c r="B216" s="17" t="s">
        <v>204</v>
      </c>
      <c r="C216" s="14" t="s">
        <v>20</v>
      </c>
      <c r="D216" s="13" t="s">
        <v>22</v>
      </c>
      <c r="E216" s="13" t="s">
        <v>155</v>
      </c>
      <c r="F216" s="37">
        <v>183</v>
      </c>
      <c r="G216" s="41">
        <v>171.7</v>
      </c>
      <c r="H216" s="47">
        <f t="shared" si="28"/>
        <v>93.825136612021851</v>
      </c>
    </row>
    <row r="217" spans="1:8" ht="33.4" customHeight="1" x14ac:dyDescent="0.25">
      <c r="A217" s="10" t="s">
        <v>170</v>
      </c>
      <c r="B217" s="11" t="s">
        <v>171</v>
      </c>
      <c r="C217" s="28"/>
      <c r="D217" s="11"/>
      <c r="E217" s="11"/>
      <c r="F217" s="36">
        <f t="shared" ref="F217:G219" si="30">F218</f>
        <v>14</v>
      </c>
      <c r="G217" s="36">
        <f t="shared" si="30"/>
        <v>14</v>
      </c>
      <c r="H217" s="47">
        <f t="shared" si="28"/>
        <v>100</v>
      </c>
    </row>
    <row r="218" spans="1:8" ht="33.4" customHeight="1" x14ac:dyDescent="0.25">
      <c r="A218" s="12" t="s">
        <v>19</v>
      </c>
      <c r="B218" s="13" t="s">
        <v>171</v>
      </c>
      <c r="C218" s="14" t="s">
        <v>20</v>
      </c>
      <c r="D218" s="13"/>
      <c r="E218" s="13"/>
      <c r="F218" s="37">
        <f t="shared" si="30"/>
        <v>14</v>
      </c>
      <c r="G218" s="37">
        <f t="shared" si="30"/>
        <v>14</v>
      </c>
      <c r="H218" s="47">
        <f t="shared" si="28"/>
        <v>100</v>
      </c>
    </row>
    <row r="219" spans="1:8" ht="33.4" customHeight="1" x14ac:dyDescent="0.25">
      <c r="A219" s="12" t="s">
        <v>172</v>
      </c>
      <c r="B219" s="13" t="s">
        <v>171</v>
      </c>
      <c r="C219" s="14" t="s">
        <v>20</v>
      </c>
      <c r="D219" s="13" t="s">
        <v>70</v>
      </c>
      <c r="E219" s="13" t="s">
        <v>23</v>
      </c>
      <c r="F219" s="37">
        <f t="shared" si="30"/>
        <v>14</v>
      </c>
      <c r="G219" s="37">
        <f t="shared" si="30"/>
        <v>14</v>
      </c>
      <c r="H219" s="47">
        <f t="shared" si="28"/>
        <v>100</v>
      </c>
    </row>
    <row r="220" spans="1:8" ht="33.4" customHeight="1" x14ac:dyDescent="0.25">
      <c r="A220" s="12" t="s">
        <v>173</v>
      </c>
      <c r="B220" s="13" t="s">
        <v>171</v>
      </c>
      <c r="C220" s="14" t="s">
        <v>20</v>
      </c>
      <c r="D220" s="13" t="s">
        <v>70</v>
      </c>
      <c r="E220" s="13" t="s">
        <v>69</v>
      </c>
      <c r="F220" s="37">
        <v>14</v>
      </c>
      <c r="G220" s="41">
        <v>14</v>
      </c>
      <c r="H220" s="47">
        <f t="shared" si="28"/>
        <v>100</v>
      </c>
    </row>
    <row r="221" spans="1:8" ht="50.1" customHeight="1" x14ac:dyDescent="0.25">
      <c r="A221" s="10" t="s">
        <v>174</v>
      </c>
      <c r="B221" s="11" t="s">
        <v>175</v>
      </c>
      <c r="C221" s="28"/>
      <c r="D221" s="11"/>
      <c r="E221" s="11"/>
      <c r="F221" s="36">
        <f t="shared" ref="F221:G223" si="31">F222</f>
        <v>172.2</v>
      </c>
      <c r="G221" s="36">
        <f t="shared" si="31"/>
        <v>172.1</v>
      </c>
      <c r="H221" s="47">
        <f t="shared" si="28"/>
        <v>99.941927990708479</v>
      </c>
    </row>
    <row r="222" spans="1:8" ht="33.4" customHeight="1" x14ac:dyDescent="0.25">
      <c r="A222" s="12" t="s">
        <v>19</v>
      </c>
      <c r="B222" s="13" t="s">
        <v>175</v>
      </c>
      <c r="C222" s="14" t="s">
        <v>20</v>
      </c>
      <c r="D222" s="13"/>
      <c r="E222" s="13"/>
      <c r="F222" s="37">
        <f t="shared" si="31"/>
        <v>172.2</v>
      </c>
      <c r="G222" s="37">
        <f t="shared" si="31"/>
        <v>172.1</v>
      </c>
      <c r="H222" s="47">
        <f t="shared" si="28"/>
        <v>99.941927990708479</v>
      </c>
    </row>
    <row r="223" spans="1:8" ht="33.4" customHeight="1" x14ac:dyDescent="0.25">
      <c r="A223" s="12" t="s">
        <v>172</v>
      </c>
      <c r="B223" s="13" t="s">
        <v>175</v>
      </c>
      <c r="C223" s="14" t="s">
        <v>20</v>
      </c>
      <c r="D223" s="13" t="s">
        <v>70</v>
      </c>
      <c r="E223" s="13" t="s">
        <v>23</v>
      </c>
      <c r="F223" s="37">
        <f t="shared" si="31"/>
        <v>172.2</v>
      </c>
      <c r="G223" s="37">
        <f t="shared" si="31"/>
        <v>172.1</v>
      </c>
      <c r="H223" s="47">
        <f t="shared" si="28"/>
        <v>99.941927990708479</v>
      </c>
    </row>
    <row r="224" spans="1:8" ht="33.4" customHeight="1" x14ac:dyDescent="0.25">
      <c r="A224" s="12" t="s">
        <v>176</v>
      </c>
      <c r="B224" s="13" t="s">
        <v>175</v>
      </c>
      <c r="C224" s="14" t="s">
        <v>20</v>
      </c>
      <c r="D224" s="13" t="s">
        <v>70</v>
      </c>
      <c r="E224" s="13" t="s">
        <v>115</v>
      </c>
      <c r="F224" s="37">
        <v>172.2</v>
      </c>
      <c r="G224" s="41">
        <v>172.1</v>
      </c>
      <c r="H224" s="47">
        <f t="shared" si="28"/>
        <v>99.941927990708479</v>
      </c>
    </row>
    <row r="225" spans="1:19" ht="33.4" customHeight="1" x14ac:dyDescent="0.25">
      <c r="A225" s="10" t="s">
        <v>177</v>
      </c>
      <c r="B225" s="11" t="s">
        <v>178</v>
      </c>
      <c r="C225" s="11"/>
      <c r="D225" s="11"/>
      <c r="E225" s="11"/>
      <c r="F225" s="42" t="s">
        <v>234</v>
      </c>
      <c r="G225" s="42" t="s">
        <v>235</v>
      </c>
      <c r="H225" s="47">
        <f t="shared" si="28"/>
        <v>0</v>
      </c>
      <c r="I225" s="32"/>
      <c r="J225" s="32"/>
      <c r="K225" s="32"/>
      <c r="L225" s="32"/>
      <c r="M225" s="32"/>
      <c r="N225" s="32"/>
      <c r="O225" s="32"/>
      <c r="P225" s="32"/>
      <c r="Q225" s="33"/>
      <c r="R225" s="32"/>
      <c r="S225" s="32"/>
    </row>
    <row r="226" spans="1:19" ht="33.4" customHeight="1" x14ac:dyDescent="0.25">
      <c r="A226" s="12" t="s">
        <v>19</v>
      </c>
      <c r="B226" s="13" t="s">
        <v>178</v>
      </c>
      <c r="C226" s="14" t="s">
        <v>20</v>
      </c>
      <c r="D226" s="13"/>
      <c r="E226" s="13"/>
      <c r="F226" s="43" t="s">
        <v>234</v>
      </c>
      <c r="G226" s="43" t="s">
        <v>235</v>
      </c>
      <c r="H226" s="47">
        <f t="shared" si="28"/>
        <v>0</v>
      </c>
      <c r="I226" s="34"/>
      <c r="J226" s="34"/>
      <c r="K226" s="34"/>
      <c r="L226" s="34"/>
      <c r="M226" s="34"/>
      <c r="N226" s="34"/>
      <c r="O226" s="34"/>
      <c r="P226" s="34"/>
      <c r="Q226" s="35"/>
      <c r="R226" s="34"/>
      <c r="S226" s="34"/>
    </row>
    <row r="227" spans="1:19" ht="33.4" customHeight="1" x14ac:dyDescent="0.25">
      <c r="A227" s="12" t="s">
        <v>113</v>
      </c>
      <c r="B227" s="13" t="s">
        <v>178</v>
      </c>
      <c r="C227" s="14" t="s">
        <v>20</v>
      </c>
      <c r="D227" s="13" t="s">
        <v>25</v>
      </c>
      <c r="E227" s="13" t="s">
        <v>23</v>
      </c>
      <c r="F227" s="43" t="s">
        <v>234</v>
      </c>
      <c r="G227" s="43" t="s">
        <v>235</v>
      </c>
      <c r="H227" s="47">
        <f t="shared" si="28"/>
        <v>0</v>
      </c>
      <c r="I227" s="34"/>
      <c r="J227" s="34"/>
      <c r="K227" s="34"/>
      <c r="L227" s="34"/>
      <c r="M227" s="34"/>
      <c r="N227" s="34"/>
      <c r="O227" s="34"/>
      <c r="P227" s="34"/>
      <c r="Q227" s="35"/>
      <c r="R227" s="34"/>
      <c r="S227" s="34"/>
    </row>
    <row r="228" spans="1:19" ht="33.4" customHeight="1" x14ac:dyDescent="0.25">
      <c r="A228" s="12" t="s">
        <v>179</v>
      </c>
      <c r="B228" s="13" t="s">
        <v>178</v>
      </c>
      <c r="C228" s="14" t="s">
        <v>20</v>
      </c>
      <c r="D228" s="13" t="s">
        <v>25</v>
      </c>
      <c r="E228" s="13" t="s">
        <v>180</v>
      </c>
      <c r="F228" s="43" t="s">
        <v>234</v>
      </c>
      <c r="G228" s="43" t="s">
        <v>235</v>
      </c>
      <c r="H228" s="47">
        <f t="shared" si="28"/>
        <v>0</v>
      </c>
      <c r="I228" s="34"/>
      <c r="J228" s="34"/>
      <c r="K228" s="34"/>
      <c r="L228" s="34"/>
      <c r="M228" s="34"/>
      <c r="N228" s="34"/>
      <c r="O228" s="34"/>
      <c r="P228" s="34"/>
      <c r="Q228" s="35"/>
      <c r="R228" s="34"/>
      <c r="S228" s="34"/>
    </row>
    <row r="229" spans="1:19" ht="33.4" customHeight="1" x14ac:dyDescent="0.25">
      <c r="A229" s="10" t="s">
        <v>181</v>
      </c>
      <c r="B229" s="11" t="s">
        <v>182</v>
      </c>
      <c r="C229" s="28"/>
      <c r="D229" s="11"/>
      <c r="E229" s="11"/>
      <c r="F229" s="36">
        <f t="shared" ref="F229:G231" si="32">F230</f>
        <v>651</v>
      </c>
      <c r="G229" s="36">
        <f t="shared" si="32"/>
        <v>647.29999999999995</v>
      </c>
      <c r="H229" s="47">
        <f t="shared" si="28"/>
        <v>99.431643625191995</v>
      </c>
    </row>
    <row r="230" spans="1:19" ht="33.4" customHeight="1" x14ac:dyDescent="0.25">
      <c r="A230" s="12" t="s">
        <v>39</v>
      </c>
      <c r="B230" s="13" t="s">
        <v>182</v>
      </c>
      <c r="C230" s="14" t="s">
        <v>40</v>
      </c>
      <c r="D230" s="13"/>
      <c r="E230" s="13"/>
      <c r="F230" s="37">
        <f t="shared" si="32"/>
        <v>651</v>
      </c>
      <c r="G230" s="37">
        <f t="shared" si="32"/>
        <v>647.29999999999995</v>
      </c>
      <c r="H230" s="47">
        <f t="shared" si="28"/>
        <v>99.431643625191995</v>
      </c>
    </row>
    <row r="231" spans="1:19" ht="33.4" customHeight="1" x14ac:dyDescent="0.25">
      <c r="A231" s="12" t="s">
        <v>63</v>
      </c>
      <c r="B231" s="13" t="s">
        <v>182</v>
      </c>
      <c r="C231" s="14" t="s">
        <v>40</v>
      </c>
      <c r="D231" s="13" t="s">
        <v>64</v>
      </c>
      <c r="E231" s="13" t="s">
        <v>23</v>
      </c>
      <c r="F231" s="37">
        <f t="shared" si="32"/>
        <v>651</v>
      </c>
      <c r="G231" s="37">
        <f t="shared" si="32"/>
        <v>647.29999999999995</v>
      </c>
      <c r="H231" s="47">
        <f t="shared" si="28"/>
        <v>99.431643625191995</v>
      </c>
    </row>
    <row r="232" spans="1:19" ht="33.4" customHeight="1" x14ac:dyDescent="0.25">
      <c r="A232" s="12" t="s">
        <v>65</v>
      </c>
      <c r="B232" s="13" t="s">
        <v>182</v>
      </c>
      <c r="C232" s="14" t="s">
        <v>40</v>
      </c>
      <c r="D232" s="13" t="s">
        <v>64</v>
      </c>
      <c r="E232" s="13" t="s">
        <v>22</v>
      </c>
      <c r="F232" s="37">
        <v>651</v>
      </c>
      <c r="G232" s="41">
        <v>647.29999999999995</v>
      </c>
      <c r="H232" s="47">
        <f t="shared" si="28"/>
        <v>99.431643625191995</v>
      </c>
    </row>
    <row r="233" spans="1:19" ht="33.4" customHeight="1" x14ac:dyDescent="0.25">
      <c r="A233" s="10" t="s">
        <v>183</v>
      </c>
      <c r="B233" s="11" t="s">
        <v>184</v>
      </c>
      <c r="C233" s="28"/>
      <c r="D233" s="11"/>
      <c r="E233" s="11"/>
      <c r="F233" s="36">
        <f t="shared" ref="F233:G235" si="33">F234</f>
        <v>217.4</v>
      </c>
      <c r="G233" s="36">
        <f t="shared" si="33"/>
        <v>217.3</v>
      </c>
      <c r="H233" s="47">
        <f t="shared" si="28"/>
        <v>99.954001839926406</v>
      </c>
    </row>
    <row r="234" spans="1:19" ht="33.4" customHeight="1" x14ac:dyDescent="0.25">
      <c r="A234" s="12" t="s">
        <v>19</v>
      </c>
      <c r="B234" s="13" t="s">
        <v>184</v>
      </c>
      <c r="C234" s="14" t="s">
        <v>20</v>
      </c>
      <c r="D234" s="13"/>
      <c r="E234" s="13"/>
      <c r="F234" s="37">
        <f t="shared" si="33"/>
        <v>217.4</v>
      </c>
      <c r="G234" s="37">
        <f t="shared" si="33"/>
        <v>217.3</v>
      </c>
      <c r="H234" s="47">
        <f t="shared" si="28"/>
        <v>99.954001839926406</v>
      </c>
    </row>
    <row r="235" spans="1:19" ht="33.4" customHeight="1" x14ac:dyDescent="0.25">
      <c r="A235" s="12" t="s">
        <v>185</v>
      </c>
      <c r="B235" s="13" t="s">
        <v>184</v>
      </c>
      <c r="C235" s="14" t="s">
        <v>20</v>
      </c>
      <c r="D235" s="13" t="s">
        <v>186</v>
      </c>
      <c r="E235" s="13" t="s">
        <v>23</v>
      </c>
      <c r="F235" s="37">
        <f t="shared" si="33"/>
        <v>217.4</v>
      </c>
      <c r="G235" s="37">
        <f t="shared" si="33"/>
        <v>217.3</v>
      </c>
      <c r="H235" s="47">
        <f t="shared" si="28"/>
        <v>99.954001839926406</v>
      </c>
    </row>
    <row r="236" spans="1:19" ht="33.4" customHeight="1" x14ac:dyDescent="0.25">
      <c r="A236" s="12" t="s">
        <v>187</v>
      </c>
      <c r="B236" s="13" t="s">
        <v>184</v>
      </c>
      <c r="C236" s="14" t="s">
        <v>20</v>
      </c>
      <c r="D236" s="13" t="s">
        <v>186</v>
      </c>
      <c r="E236" s="13" t="s">
        <v>186</v>
      </c>
      <c r="F236" s="37">
        <v>217.4</v>
      </c>
      <c r="G236" s="41">
        <v>217.3</v>
      </c>
      <c r="H236" s="47">
        <f t="shared" si="28"/>
        <v>99.954001839926406</v>
      </c>
    </row>
    <row r="237" spans="1:19" ht="33.4" customHeight="1" x14ac:dyDescent="0.25">
      <c r="A237" s="10" t="s">
        <v>188</v>
      </c>
      <c r="B237" s="11" t="s">
        <v>189</v>
      </c>
      <c r="C237" s="28"/>
      <c r="D237" s="11"/>
      <c r="E237" s="11"/>
      <c r="F237" s="36">
        <f t="shared" ref="F237:G239" si="34">F238</f>
        <v>158.1</v>
      </c>
      <c r="G237" s="36">
        <f t="shared" si="34"/>
        <v>158</v>
      </c>
      <c r="H237" s="47">
        <f t="shared" si="28"/>
        <v>99.93674889310563</v>
      </c>
    </row>
    <row r="238" spans="1:19" ht="33.4" customHeight="1" x14ac:dyDescent="0.25">
      <c r="A238" s="12" t="s">
        <v>66</v>
      </c>
      <c r="B238" s="13" t="s">
        <v>189</v>
      </c>
      <c r="C238" s="14" t="s">
        <v>67</v>
      </c>
      <c r="D238" s="13"/>
      <c r="E238" s="13"/>
      <c r="F238" s="37">
        <f t="shared" si="34"/>
        <v>158.1</v>
      </c>
      <c r="G238" s="37">
        <f t="shared" si="34"/>
        <v>158</v>
      </c>
      <c r="H238" s="47">
        <f t="shared" si="28"/>
        <v>99.93674889310563</v>
      </c>
    </row>
    <row r="239" spans="1:19" ht="33.4" customHeight="1" x14ac:dyDescent="0.25">
      <c r="A239" s="12" t="s">
        <v>68</v>
      </c>
      <c r="B239" s="13" t="s">
        <v>189</v>
      </c>
      <c r="C239" s="14" t="s">
        <v>67</v>
      </c>
      <c r="D239" s="13" t="s">
        <v>69</v>
      </c>
      <c r="E239" s="13" t="s">
        <v>23</v>
      </c>
      <c r="F239" s="37">
        <f t="shared" si="34"/>
        <v>158.1</v>
      </c>
      <c r="G239" s="37">
        <f t="shared" si="34"/>
        <v>158</v>
      </c>
      <c r="H239" s="47">
        <f t="shared" si="28"/>
        <v>99.93674889310563</v>
      </c>
    </row>
    <row r="240" spans="1:19" ht="33.4" customHeight="1" x14ac:dyDescent="0.25">
      <c r="A240" s="12" t="s">
        <v>190</v>
      </c>
      <c r="B240" s="13" t="s">
        <v>189</v>
      </c>
      <c r="C240" s="14" t="s">
        <v>67</v>
      </c>
      <c r="D240" s="13" t="s">
        <v>69</v>
      </c>
      <c r="E240" s="13" t="s">
        <v>22</v>
      </c>
      <c r="F240" s="37">
        <v>158.1</v>
      </c>
      <c r="G240" s="41">
        <v>158</v>
      </c>
      <c r="H240" s="47">
        <f t="shared" si="28"/>
        <v>99.93674889310563</v>
      </c>
    </row>
    <row r="241" spans="1:8" ht="33.4" customHeight="1" x14ac:dyDescent="0.25">
      <c r="A241" s="10" t="s">
        <v>191</v>
      </c>
      <c r="B241" s="11" t="s">
        <v>192</v>
      </c>
      <c r="C241" s="28"/>
      <c r="D241" s="11"/>
      <c r="E241" s="11"/>
      <c r="F241" s="36">
        <f t="shared" ref="F241:G243" si="35">F242</f>
        <v>254.4</v>
      </c>
      <c r="G241" s="36">
        <f t="shared" si="35"/>
        <v>254.4</v>
      </c>
      <c r="H241" s="47">
        <f t="shared" si="28"/>
        <v>100</v>
      </c>
    </row>
    <row r="242" spans="1:8" ht="33.4" customHeight="1" x14ac:dyDescent="0.25">
      <c r="A242" s="12" t="s">
        <v>130</v>
      </c>
      <c r="B242" s="13" t="s">
        <v>192</v>
      </c>
      <c r="C242" s="14" t="s">
        <v>131</v>
      </c>
      <c r="D242" s="13"/>
      <c r="E242" s="13"/>
      <c r="F242" s="37">
        <f t="shared" si="35"/>
        <v>254.4</v>
      </c>
      <c r="G242" s="37">
        <f t="shared" si="35"/>
        <v>254.4</v>
      </c>
      <c r="H242" s="47">
        <f t="shared" si="28"/>
        <v>100</v>
      </c>
    </row>
    <row r="243" spans="1:8" ht="33.4" customHeight="1" x14ac:dyDescent="0.25">
      <c r="A243" s="12" t="s">
        <v>193</v>
      </c>
      <c r="B243" s="13" t="s">
        <v>192</v>
      </c>
      <c r="C243" s="14" t="s">
        <v>131</v>
      </c>
      <c r="D243" s="13" t="s">
        <v>75</v>
      </c>
      <c r="E243" s="13" t="s">
        <v>23</v>
      </c>
      <c r="F243" s="37">
        <f t="shared" si="35"/>
        <v>254.4</v>
      </c>
      <c r="G243" s="37">
        <f t="shared" si="35"/>
        <v>254.4</v>
      </c>
      <c r="H243" s="47">
        <f t="shared" si="28"/>
        <v>100</v>
      </c>
    </row>
    <row r="244" spans="1:8" ht="33.4" customHeight="1" x14ac:dyDescent="0.25">
      <c r="A244" s="12" t="s">
        <v>194</v>
      </c>
      <c r="B244" s="13" t="s">
        <v>192</v>
      </c>
      <c r="C244" s="14" t="s">
        <v>131</v>
      </c>
      <c r="D244" s="13" t="s">
        <v>75</v>
      </c>
      <c r="E244" s="13" t="s">
        <v>70</v>
      </c>
      <c r="F244" s="37">
        <v>254.4</v>
      </c>
      <c r="G244" s="41">
        <v>254.4</v>
      </c>
      <c r="H244" s="47">
        <f t="shared" si="28"/>
        <v>100</v>
      </c>
    </row>
    <row r="245" spans="1:8" ht="54.75" customHeight="1" x14ac:dyDescent="0.25">
      <c r="A245" s="24" t="s">
        <v>224</v>
      </c>
      <c r="B245" s="25" t="s">
        <v>218</v>
      </c>
      <c r="C245" s="26"/>
      <c r="D245" s="15"/>
      <c r="E245" s="15"/>
      <c r="F245" s="40">
        <f>F246+F249</f>
        <v>2030</v>
      </c>
      <c r="G245" s="40">
        <f>G246+G249</f>
        <v>2030</v>
      </c>
      <c r="H245" s="47">
        <f t="shared" si="28"/>
        <v>100</v>
      </c>
    </row>
    <row r="246" spans="1:8" ht="33.4" customHeight="1" x14ac:dyDescent="0.25">
      <c r="A246" s="12" t="s">
        <v>19</v>
      </c>
      <c r="B246" s="22" t="s">
        <v>218</v>
      </c>
      <c r="C246" s="14">
        <v>240</v>
      </c>
      <c r="D246" s="13"/>
      <c r="E246" s="13"/>
      <c r="F246" s="37">
        <f>F247</f>
        <v>1433</v>
      </c>
      <c r="G246" s="37">
        <f>G247</f>
        <v>1433</v>
      </c>
      <c r="H246" s="47">
        <f t="shared" si="28"/>
        <v>100</v>
      </c>
    </row>
    <row r="247" spans="1:8" ht="33.4" customHeight="1" x14ac:dyDescent="0.25">
      <c r="A247" s="12" t="s">
        <v>36</v>
      </c>
      <c r="B247" s="22" t="s">
        <v>218</v>
      </c>
      <c r="C247" s="14">
        <v>240</v>
      </c>
      <c r="D247" s="22" t="s">
        <v>37</v>
      </c>
      <c r="E247" s="22" t="s">
        <v>23</v>
      </c>
      <c r="F247" s="37">
        <f>F248</f>
        <v>1433</v>
      </c>
      <c r="G247" s="37">
        <f>G248</f>
        <v>1433</v>
      </c>
      <c r="H247" s="47">
        <f t="shared" si="28"/>
        <v>100</v>
      </c>
    </row>
    <row r="248" spans="1:8" ht="33.4" customHeight="1" x14ac:dyDescent="0.25">
      <c r="A248" s="12" t="s">
        <v>38</v>
      </c>
      <c r="B248" s="22" t="s">
        <v>218</v>
      </c>
      <c r="C248" s="14">
        <v>240</v>
      </c>
      <c r="D248" s="22" t="s">
        <v>37</v>
      </c>
      <c r="E248" s="22" t="s">
        <v>22</v>
      </c>
      <c r="F248" s="37">
        <v>1433</v>
      </c>
      <c r="G248" s="41">
        <v>1433</v>
      </c>
      <c r="H248" s="47">
        <f t="shared" si="28"/>
        <v>100</v>
      </c>
    </row>
    <row r="249" spans="1:8" ht="33.4" customHeight="1" x14ac:dyDescent="0.25">
      <c r="A249" s="12" t="s">
        <v>50</v>
      </c>
      <c r="B249" s="22" t="s">
        <v>218</v>
      </c>
      <c r="C249" s="14">
        <v>240</v>
      </c>
      <c r="D249" s="22" t="s">
        <v>51</v>
      </c>
      <c r="E249" s="22" t="s">
        <v>23</v>
      </c>
      <c r="F249" s="37">
        <f>F250</f>
        <v>597</v>
      </c>
      <c r="G249" s="37">
        <f>G250</f>
        <v>597</v>
      </c>
      <c r="H249" s="47">
        <f t="shared" si="28"/>
        <v>100</v>
      </c>
    </row>
    <row r="250" spans="1:8" ht="33.4" customHeight="1" x14ac:dyDescent="0.25">
      <c r="A250" s="12" t="s">
        <v>52</v>
      </c>
      <c r="B250" s="22" t="s">
        <v>218</v>
      </c>
      <c r="C250" s="14">
        <v>240</v>
      </c>
      <c r="D250" s="22" t="s">
        <v>51</v>
      </c>
      <c r="E250" s="22" t="s">
        <v>22</v>
      </c>
      <c r="F250" s="37">
        <v>597</v>
      </c>
      <c r="G250" s="37">
        <v>597</v>
      </c>
      <c r="H250" s="47">
        <f t="shared" si="28"/>
        <v>100</v>
      </c>
    </row>
    <row r="251" spans="1:8" ht="33.4" customHeight="1" x14ac:dyDescent="0.25">
      <c r="A251" s="12" t="s">
        <v>122</v>
      </c>
      <c r="B251" s="22" t="s">
        <v>225</v>
      </c>
      <c r="C251" s="14"/>
      <c r="D251" s="22"/>
      <c r="E251" s="22"/>
      <c r="F251" s="37">
        <f t="shared" ref="F251:G255" si="36">F252</f>
        <v>2350</v>
      </c>
      <c r="G251" s="37">
        <f t="shared" si="36"/>
        <v>2349.9</v>
      </c>
      <c r="H251" s="47">
        <f t="shared" si="28"/>
        <v>99.995744680851075</v>
      </c>
    </row>
    <row r="252" spans="1:8" ht="33.4" customHeight="1" x14ac:dyDescent="0.25">
      <c r="A252" s="12" t="s">
        <v>126</v>
      </c>
      <c r="B252" s="22" t="s">
        <v>226</v>
      </c>
      <c r="C252" s="14"/>
      <c r="D252" s="22"/>
      <c r="E252" s="22"/>
      <c r="F252" s="37">
        <f t="shared" si="36"/>
        <v>2350</v>
      </c>
      <c r="G252" s="37">
        <f t="shared" si="36"/>
        <v>2349.9</v>
      </c>
      <c r="H252" s="47">
        <f t="shared" si="28"/>
        <v>99.995744680851075</v>
      </c>
    </row>
    <row r="253" spans="1:8" ht="33.4" customHeight="1" x14ac:dyDescent="0.25">
      <c r="A253" s="12" t="s">
        <v>228</v>
      </c>
      <c r="B253" s="22" t="s">
        <v>227</v>
      </c>
      <c r="C253" s="14"/>
      <c r="D253" s="22"/>
      <c r="E253" s="22"/>
      <c r="F253" s="37">
        <f t="shared" si="36"/>
        <v>2350</v>
      </c>
      <c r="G253" s="37">
        <f t="shared" si="36"/>
        <v>2349.9</v>
      </c>
      <c r="H253" s="47">
        <f t="shared" si="28"/>
        <v>99.995744680851075</v>
      </c>
    </row>
    <row r="254" spans="1:8" ht="33.4" customHeight="1" x14ac:dyDescent="0.25">
      <c r="A254" s="12" t="s">
        <v>19</v>
      </c>
      <c r="B254" s="22" t="s">
        <v>227</v>
      </c>
      <c r="C254" s="14">
        <v>810</v>
      </c>
      <c r="D254" s="22"/>
      <c r="E254" s="22"/>
      <c r="F254" s="37">
        <f t="shared" si="36"/>
        <v>2350</v>
      </c>
      <c r="G254" s="37">
        <f t="shared" si="36"/>
        <v>2349.9</v>
      </c>
      <c r="H254" s="47">
        <f t="shared" si="28"/>
        <v>99.995744680851075</v>
      </c>
    </row>
    <row r="255" spans="1:8" ht="33.4" customHeight="1" x14ac:dyDescent="0.25">
      <c r="A255" s="12" t="s">
        <v>63</v>
      </c>
      <c r="B255" s="22" t="s">
        <v>227</v>
      </c>
      <c r="C255" s="14">
        <v>810</v>
      </c>
      <c r="D255" s="22" t="s">
        <v>64</v>
      </c>
      <c r="E255" s="22" t="s">
        <v>23</v>
      </c>
      <c r="F255" s="37">
        <f t="shared" si="36"/>
        <v>2350</v>
      </c>
      <c r="G255" s="37">
        <f t="shared" si="36"/>
        <v>2349.9</v>
      </c>
      <c r="H255" s="47">
        <f t="shared" si="28"/>
        <v>99.995744680851075</v>
      </c>
    </row>
    <row r="256" spans="1:8" ht="33.4" customHeight="1" x14ac:dyDescent="0.25">
      <c r="A256" s="12" t="s">
        <v>74</v>
      </c>
      <c r="B256" s="22" t="s">
        <v>227</v>
      </c>
      <c r="C256" s="14">
        <v>810</v>
      </c>
      <c r="D256" s="22" t="s">
        <v>64</v>
      </c>
      <c r="E256" s="22" t="s">
        <v>75</v>
      </c>
      <c r="F256" s="37">
        <v>2350</v>
      </c>
      <c r="G256" s="41">
        <v>2349.9</v>
      </c>
      <c r="H256" s="47">
        <f t="shared" si="28"/>
        <v>99.995744680851075</v>
      </c>
    </row>
    <row r="257" spans="1:8" ht="33.4" customHeight="1" x14ac:dyDescent="0.25">
      <c r="A257" s="10" t="s">
        <v>195</v>
      </c>
      <c r="B257" s="11" t="s">
        <v>196</v>
      </c>
      <c r="C257" s="28"/>
      <c r="D257" s="11"/>
      <c r="E257" s="11"/>
      <c r="F257" s="36">
        <f>F264+F258</f>
        <v>1192.2</v>
      </c>
      <c r="G257" s="36">
        <f>G264+G258</f>
        <v>1192.2</v>
      </c>
      <c r="H257" s="47">
        <f t="shared" si="28"/>
        <v>100</v>
      </c>
    </row>
    <row r="258" spans="1:8" ht="45" customHeight="1" x14ac:dyDescent="0.25">
      <c r="A258" s="10" t="s">
        <v>210</v>
      </c>
      <c r="B258" s="20" t="s">
        <v>208</v>
      </c>
      <c r="C258" s="28"/>
      <c r="D258" s="11"/>
      <c r="E258" s="11"/>
      <c r="F258" s="36">
        <f t="shared" ref="F258:G262" si="37">F259</f>
        <v>1182.2</v>
      </c>
      <c r="G258" s="36">
        <f t="shared" si="37"/>
        <v>1182.2</v>
      </c>
      <c r="H258" s="47">
        <f t="shared" si="28"/>
        <v>100</v>
      </c>
    </row>
    <row r="259" spans="1:8" ht="33.4" customHeight="1" x14ac:dyDescent="0.25">
      <c r="A259" s="10" t="s">
        <v>211</v>
      </c>
      <c r="B259" s="20" t="s">
        <v>209</v>
      </c>
      <c r="C259" s="28"/>
      <c r="D259" s="11"/>
      <c r="E259" s="11"/>
      <c r="F259" s="36">
        <f t="shared" si="37"/>
        <v>1182.2</v>
      </c>
      <c r="G259" s="36">
        <f t="shared" si="37"/>
        <v>1182.2</v>
      </c>
      <c r="H259" s="47">
        <f t="shared" si="28"/>
        <v>100</v>
      </c>
    </row>
    <row r="260" spans="1:8" ht="74.25" customHeight="1" x14ac:dyDescent="0.25">
      <c r="A260" s="10" t="s">
        <v>212</v>
      </c>
      <c r="B260" s="20" t="s">
        <v>207</v>
      </c>
      <c r="C260" s="28"/>
      <c r="D260" s="11"/>
      <c r="E260" s="11"/>
      <c r="F260" s="36">
        <f t="shared" si="37"/>
        <v>1182.2</v>
      </c>
      <c r="G260" s="36">
        <f t="shared" si="37"/>
        <v>1182.2</v>
      </c>
      <c r="H260" s="47">
        <f t="shared" si="28"/>
        <v>100</v>
      </c>
    </row>
    <row r="261" spans="1:8" ht="33.4" customHeight="1" x14ac:dyDescent="0.25">
      <c r="A261" s="12" t="s">
        <v>19</v>
      </c>
      <c r="B261" s="17" t="s">
        <v>207</v>
      </c>
      <c r="C261" s="21">
        <v>240</v>
      </c>
      <c r="D261" s="17"/>
      <c r="E261" s="17"/>
      <c r="F261" s="39">
        <f t="shared" si="37"/>
        <v>1182.2</v>
      </c>
      <c r="G261" s="39">
        <f t="shared" si="37"/>
        <v>1182.2</v>
      </c>
      <c r="H261" s="47">
        <f t="shared" si="28"/>
        <v>100</v>
      </c>
    </row>
    <row r="262" spans="1:8" ht="33.4" customHeight="1" x14ac:dyDescent="0.25">
      <c r="A262" s="12" t="s">
        <v>63</v>
      </c>
      <c r="B262" s="17" t="s">
        <v>207</v>
      </c>
      <c r="C262" s="21">
        <v>240</v>
      </c>
      <c r="D262" s="17" t="s">
        <v>64</v>
      </c>
      <c r="E262" s="17" t="s">
        <v>23</v>
      </c>
      <c r="F262" s="39">
        <f t="shared" si="37"/>
        <v>1182.2</v>
      </c>
      <c r="G262" s="39">
        <f t="shared" si="37"/>
        <v>1182.2</v>
      </c>
      <c r="H262" s="47">
        <f t="shared" si="28"/>
        <v>100</v>
      </c>
    </row>
    <row r="263" spans="1:8" ht="33.4" customHeight="1" x14ac:dyDescent="0.25">
      <c r="A263" s="12" t="s">
        <v>96</v>
      </c>
      <c r="B263" s="17" t="s">
        <v>207</v>
      </c>
      <c r="C263" s="21">
        <v>240</v>
      </c>
      <c r="D263" s="17" t="s">
        <v>64</v>
      </c>
      <c r="E263" s="17" t="s">
        <v>70</v>
      </c>
      <c r="F263" s="39">
        <v>1182.2</v>
      </c>
      <c r="G263" s="41">
        <v>1182.2</v>
      </c>
      <c r="H263" s="47">
        <f t="shared" si="28"/>
        <v>100</v>
      </c>
    </row>
    <row r="264" spans="1:8" ht="50.1" customHeight="1" x14ac:dyDescent="0.25">
      <c r="A264" s="10" t="s">
        <v>197</v>
      </c>
      <c r="B264" s="11" t="s">
        <v>198</v>
      </c>
      <c r="C264" s="28"/>
      <c r="D264" s="11"/>
      <c r="E264" s="11"/>
      <c r="F264" s="36">
        <f t="shared" ref="F264:G268" si="38">F265</f>
        <v>10</v>
      </c>
      <c r="G264" s="36">
        <f t="shared" si="38"/>
        <v>10</v>
      </c>
      <c r="H264" s="47">
        <f t="shared" si="28"/>
        <v>100</v>
      </c>
    </row>
    <row r="265" spans="1:8" ht="50.1" customHeight="1" x14ac:dyDescent="0.25">
      <c r="A265" s="10" t="s">
        <v>199</v>
      </c>
      <c r="B265" s="11" t="s">
        <v>200</v>
      </c>
      <c r="C265" s="28"/>
      <c r="D265" s="11"/>
      <c r="E265" s="11"/>
      <c r="F265" s="36">
        <f t="shared" si="38"/>
        <v>10</v>
      </c>
      <c r="G265" s="36">
        <f t="shared" si="38"/>
        <v>10</v>
      </c>
      <c r="H265" s="47">
        <f t="shared" si="28"/>
        <v>100</v>
      </c>
    </row>
    <row r="266" spans="1:8" ht="33.4" customHeight="1" x14ac:dyDescent="0.25">
      <c r="A266" s="10" t="s">
        <v>201</v>
      </c>
      <c r="B266" s="11" t="s">
        <v>202</v>
      </c>
      <c r="C266" s="28"/>
      <c r="D266" s="11"/>
      <c r="E266" s="11"/>
      <c r="F266" s="36">
        <f t="shared" si="38"/>
        <v>10</v>
      </c>
      <c r="G266" s="36">
        <f t="shared" si="38"/>
        <v>10</v>
      </c>
      <c r="H266" s="47">
        <f t="shared" si="28"/>
        <v>100</v>
      </c>
    </row>
    <row r="267" spans="1:8" ht="33.4" customHeight="1" x14ac:dyDescent="0.25">
      <c r="A267" s="12" t="s">
        <v>19</v>
      </c>
      <c r="B267" s="13" t="s">
        <v>202</v>
      </c>
      <c r="C267" s="14" t="s">
        <v>20</v>
      </c>
      <c r="D267" s="13"/>
      <c r="E267" s="13"/>
      <c r="F267" s="37">
        <f t="shared" si="38"/>
        <v>10</v>
      </c>
      <c r="G267" s="37">
        <f t="shared" si="38"/>
        <v>10</v>
      </c>
      <c r="H267" s="47">
        <f t="shared" si="28"/>
        <v>100</v>
      </c>
    </row>
    <row r="268" spans="1:8" ht="33.4" customHeight="1" x14ac:dyDescent="0.25">
      <c r="A268" s="12" t="s">
        <v>113</v>
      </c>
      <c r="B268" s="13" t="s">
        <v>202</v>
      </c>
      <c r="C268" s="14" t="s">
        <v>20</v>
      </c>
      <c r="D268" s="13" t="s">
        <v>25</v>
      </c>
      <c r="E268" s="13" t="s">
        <v>23</v>
      </c>
      <c r="F268" s="37">
        <f t="shared" si="38"/>
        <v>10</v>
      </c>
      <c r="G268" s="37">
        <f t="shared" si="38"/>
        <v>10</v>
      </c>
      <c r="H268" s="47">
        <f t="shared" si="28"/>
        <v>100</v>
      </c>
    </row>
    <row r="269" spans="1:8" ht="33.4" customHeight="1" x14ac:dyDescent="0.25">
      <c r="A269" s="12" t="s">
        <v>179</v>
      </c>
      <c r="B269" s="13" t="s">
        <v>202</v>
      </c>
      <c r="C269" s="14" t="s">
        <v>20</v>
      </c>
      <c r="D269" s="13" t="s">
        <v>25</v>
      </c>
      <c r="E269" s="13" t="s">
        <v>180</v>
      </c>
      <c r="F269" s="37">
        <v>10</v>
      </c>
      <c r="G269" s="37">
        <v>10</v>
      </c>
      <c r="H269" s="47">
        <f t="shared" si="28"/>
        <v>100</v>
      </c>
    </row>
  </sheetData>
  <mergeCells count="8">
    <mergeCell ref="G13:G14"/>
    <mergeCell ref="A11:F11"/>
    <mergeCell ref="A13:A14"/>
    <mergeCell ref="B13:B14"/>
    <mergeCell ref="C13:C14"/>
    <mergeCell ref="D13:D14"/>
    <mergeCell ref="E13:E14"/>
    <mergeCell ref="F13:F14"/>
  </mergeCells>
  <pageMargins left="0" right="0" top="0" bottom="0" header="0.31496062992125984" footer="0.31496062992125984"/>
  <pageSetup paperSize="9" scale="6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69"/>
  <sheetViews>
    <sheetView tabSelected="1" workbookViewId="0">
      <selection activeCell="N11" sqref="N11"/>
    </sheetView>
  </sheetViews>
  <sheetFormatPr defaultRowHeight="15" x14ac:dyDescent="0.25"/>
  <cols>
    <col min="1" max="1" width="80.7109375" customWidth="1"/>
    <col min="2" max="2" width="15.140625" customWidth="1"/>
    <col min="3" max="3" width="9.7109375" customWidth="1"/>
    <col min="4" max="5" width="4.7109375" customWidth="1"/>
    <col min="6" max="6" width="16.7109375" customWidth="1"/>
    <col min="7" max="7" width="13.140625" customWidth="1"/>
    <col min="8" max="8" width="9.140625" hidden="1" customWidth="1"/>
  </cols>
  <sheetData>
    <row r="1" spans="1:25" ht="19.5" customHeight="1" x14ac:dyDescent="0.3">
      <c r="A1" s="3"/>
      <c r="B1" s="3"/>
      <c r="C1" s="3"/>
      <c r="D1" s="3"/>
      <c r="E1" s="3"/>
      <c r="F1" s="4" t="s">
        <v>203</v>
      </c>
    </row>
    <row r="2" spans="1:25" ht="19.5" customHeight="1" x14ac:dyDescent="0.3">
      <c r="A2" s="5"/>
      <c r="B2" s="5"/>
      <c r="C2" s="5"/>
      <c r="D2" s="5"/>
      <c r="E2" s="5"/>
      <c r="F2" s="6" t="s">
        <v>0</v>
      </c>
    </row>
    <row r="3" spans="1:25" ht="19.5" customHeight="1" x14ac:dyDescent="0.3">
      <c r="A3" s="5"/>
      <c r="B3" s="5"/>
      <c r="C3" s="5"/>
      <c r="D3" s="5"/>
      <c r="E3" s="5"/>
      <c r="F3" s="6" t="s">
        <v>231</v>
      </c>
    </row>
    <row r="4" spans="1:25" ht="19.5" customHeight="1" x14ac:dyDescent="0.3">
      <c r="A4" s="5"/>
      <c r="B4" s="5"/>
      <c r="C4" s="5"/>
      <c r="D4" s="5"/>
      <c r="E4" s="5"/>
      <c r="F4" s="6" t="s">
        <v>1</v>
      </c>
    </row>
    <row r="5" spans="1:25" ht="19.5" customHeight="1" x14ac:dyDescent="0.3">
      <c r="A5" s="5"/>
      <c r="B5" s="5"/>
      <c r="C5" s="5"/>
      <c r="D5" s="5"/>
      <c r="E5" s="5"/>
      <c r="F5" s="6" t="s">
        <v>2</v>
      </c>
    </row>
    <row r="6" spans="1:25" ht="19.5" customHeight="1" x14ac:dyDescent="0.3">
      <c r="A6" s="5"/>
      <c r="B6" s="5"/>
      <c r="C6" s="5"/>
      <c r="D6" s="5"/>
      <c r="E6" s="5"/>
      <c r="F6" s="6" t="s">
        <v>3</v>
      </c>
    </row>
    <row r="7" spans="1:25" ht="19.5" customHeight="1" x14ac:dyDescent="0.3">
      <c r="A7" s="5"/>
      <c r="B7" s="5"/>
      <c r="C7" s="5"/>
      <c r="D7" s="48"/>
      <c r="E7" s="48"/>
      <c r="F7" s="49" t="s">
        <v>237</v>
      </c>
    </row>
    <row r="8" spans="1:25" ht="15.75" x14ac:dyDescent="0.25">
      <c r="A8" s="1"/>
      <c r="B8" s="1"/>
      <c r="C8" s="1"/>
      <c r="D8" s="1"/>
      <c r="E8" s="1"/>
      <c r="F8" s="2"/>
    </row>
    <row r="9" spans="1:25" ht="15.75" x14ac:dyDescent="0.25">
      <c r="A9" s="1"/>
      <c r="B9" s="1"/>
      <c r="C9" s="1"/>
      <c r="D9" s="1"/>
      <c r="E9" s="1"/>
      <c r="F9" s="2"/>
    </row>
    <row r="10" spans="1:25" ht="15.75" x14ac:dyDescent="0.25">
      <c r="A10" s="1"/>
      <c r="B10" s="1"/>
      <c r="C10" s="1"/>
      <c r="D10" s="1"/>
      <c r="E10" s="1"/>
      <c r="F10" s="2"/>
    </row>
    <row r="11" spans="1:25" ht="97.35" customHeight="1" x14ac:dyDescent="0.25">
      <c r="A11" s="52" t="s">
        <v>236</v>
      </c>
      <c r="B11" s="53"/>
      <c r="C11" s="53"/>
      <c r="D11" s="53"/>
      <c r="E11" s="53"/>
      <c r="F11" s="53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</row>
    <row r="12" spans="1:25" ht="16.7" customHeight="1" x14ac:dyDescent="0.25">
      <c r="A12" s="7"/>
      <c r="B12" s="7"/>
      <c r="C12" s="7"/>
      <c r="D12" s="7"/>
      <c r="E12" s="7"/>
      <c r="F12" s="8" t="s">
        <v>4</v>
      </c>
    </row>
    <row r="13" spans="1:25" ht="15.75" customHeight="1" x14ac:dyDescent="0.25">
      <c r="A13" s="54" t="s">
        <v>5</v>
      </c>
      <c r="B13" s="54" t="s">
        <v>6</v>
      </c>
      <c r="C13" s="54" t="s">
        <v>7</v>
      </c>
      <c r="D13" s="54" t="s">
        <v>8</v>
      </c>
      <c r="E13" s="54" t="s">
        <v>11</v>
      </c>
      <c r="F13" s="54" t="s">
        <v>10</v>
      </c>
      <c r="G13" s="50" t="s">
        <v>229</v>
      </c>
    </row>
    <row r="14" spans="1:25" ht="15.75" customHeight="1" x14ac:dyDescent="0.25">
      <c r="A14" s="54"/>
      <c r="B14" s="54" t="s">
        <v>6</v>
      </c>
      <c r="C14" s="54" t="s">
        <v>7</v>
      </c>
      <c r="D14" s="54" t="s">
        <v>8</v>
      </c>
      <c r="E14" s="54" t="s">
        <v>9</v>
      </c>
      <c r="F14" s="54" t="s">
        <v>10</v>
      </c>
      <c r="G14" s="51"/>
    </row>
    <row r="15" spans="1:25" ht="15.75" hidden="1" x14ac:dyDescent="0.25">
      <c r="A15" s="9"/>
      <c r="B15" s="9"/>
      <c r="C15" s="9"/>
      <c r="D15" s="9"/>
      <c r="E15" s="9"/>
      <c r="F15" s="9"/>
      <c r="G15" s="27"/>
    </row>
    <row r="16" spans="1:25" ht="16.7" customHeight="1" x14ac:dyDescent="0.25">
      <c r="A16" s="10" t="s">
        <v>12</v>
      </c>
      <c r="B16" s="11"/>
      <c r="C16" s="46"/>
      <c r="D16" s="11"/>
      <c r="E16" s="11"/>
      <c r="F16" s="36">
        <f>F17+F23+F66+F73+F100+F119+F135+F257</f>
        <v>68873.8</v>
      </c>
      <c r="G16" s="36">
        <f>G17+G23+G66+G73+G100+G119+G135+G257</f>
        <v>66106.100000000006</v>
      </c>
      <c r="H16" s="47">
        <f>G16/F16*100</f>
        <v>95.981490784594442</v>
      </c>
    </row>
    <row r="17" spans="1:8" ht="33.4" customHeight="1" x14ac:dyDescent="0.25">
      <c r="A17" s="10" t="s">
        <v>13</v>
      </c>
      <c r="B17" s="11" t="s">
        <v>14</v>
      </c>
      <c r="C17" s="46"/>
      <c r="D17" s="11"/>
      <c r="E17" s="11"/>
      <c r="F17" s="36">
        <f t="shared" ref="F17:G21" si="0">F18</f>
        <v>6</v>
      </c>
      <c r="G17" s="36">
        <f t="shared" si="0"/>
        <v>6</v>
      </c>
      <c r="H17" s="47">
        <f t="shared" ref="H17:H80" si="1">G17/F17*100</f>
        <v>100</v>
      </c>
    </row>
    <row r="18" spans="1:8" ht="33.4" customHeight="1" x14ac:dyDescent="0.25">
      <c r="A18" s="10" t="s">
        <v>15</v>
      </c>
      <c r="B18" s="11" t="s">
        <v>16</v>
      </c>
      <c r="C18" s="46"/>
      <c r="D18" s="11"/>
      <c r="E18" s="11"/>
      <c r="F18" s="36">
        <f t="shared" si="0"/>
        <v>6</v>
      </c>
      <c r="G18" s="36">
        <f t="shared" si="0"/>
        <v>6</v>
      </c>
      <c r="H18" s="47">
        <f t="shared" si="1"/>
        <v>100</v>
      </c>
    </row>
    <row r="19" spans="1:8" ht="33.4" customHeight="1" x14ac:dyDescent="0.25">
      <c r="A19" s="10" t="s">
        <v>17</v>
      </c>
      <c r="B19" s="11" t="s">
        <v>18</v>
      </c>
      <c r="C19" s="46"/>
      <c r="D19" s="11"/>
      <c r="E19" s="11"/>
      <c r="F19" s="36">
        <f t="shared" si="0"/>
        <v>6</v>
      </c>
      <c r="G19" s="36">
        <f t="shared" si="0"/>
        <v>6</v>
      </c>
      <c r="H19" s="47">
        <f t="shared" si="1"/>
        <v>100</v>
      </c>
    </row>
    <row r="20" spans="1:8" ht="33.4" customHeight="1" x14ac:dyDescent="0.25">
      <c r="A20" s="12" t="s">
        <v>19</v>
      </c>
      <c r="B20" s="13" t="s">
        <v>18</v>
      </c>
      <c r="C20" s="14" t="s">
        <v>20</v>
      </c>
      <c r="D20" s="13"/>
      <c r="E20" s="13"/>
      <c r="F20" s="37">
        <f t="shared" si="0"/>
        <v>6</v>
      </c>
      <c r="G20" s="37">
        <f t="shared" si="0"/>
        <v>6</v>
      </c>
      <c r="H20" s="47">
        <f t="shared" si="1"/>
        <v>100</v>
      </c>
    </row>
    <row r="21" spans="1:8" ht="33.4" customHeight="1" x14ac:dyDescent="0.25">
      <c r="A21" s="12" t="s">
        <v>21</v>
      </c>
      <c r="B21" s="13" t="s">
        <v>18</v>
      </c>
      <c r="C21" s="14" t="s">
        <v>20</v>
      </c>
      <c r="D21" s="13" t="s">
        <v>22</v>
      </c>
      <c r="E21" s="13" t="s">
        <v>23</v>
      </c>
      <c r="F21" s="37">
        <f t="shared" si="0"/>
        <v>6</v>
      </c>
      <c r="G21" s="37">
        <f t="shared" si="0"/>
        <v>6</v>
      </c>
      <c r="H21" s="47">
        <f t="shared" si="1"/>
        <v>100</v>
      </c>
    </row>
    <row r="22" spans="1:8" ht="50.1" customHeight="1" x14ac:dyDescent="0.25">
      <c r="A22" s="12" t="s">
        <v>24</v>
      </c>
      <c r="B22" s="13" t="s">
        <v>18</v>
      </c>
      <c r="C22" s="14" t="s">
        <v>20</v>
      </c>
      <c r="D22" s="13" t="s">
        <v>22</v>
      </c>
      <c r="E22" s="13" t="s">
        <v>25</v>
      </c>
      <c r="F22" s="37">
        <v>6</v>
      </c>
      <c r="G22" s="38">
        <v>6</v>
      </c>
      <c r="H22" s="47">
        <f t="shared" si="1"/>
        <v>100</v>
      </c>
    </row>
    <row r="23" spans="1:8" ht="33.4" customHeight="1" x14ac:dyDescent="0.25">
      <c r="A23" s="10" t="s">
        <v>26</v>
      </c>
      <c r="B23" s="11" t="s">
        <v>27</v>
      </c>
      <c r="C23" s="46"/>
      <c r="D23" s="11"/>
      <c r="E23" s="11"/>
      <c r="F23" s="36">
        <f>F24+F47</f>
        <v>13729.599999999999</v>
      </c>
      <c r="G23" s="36">
        <f>G24+G47</f>
        <v>13496.7</v>
      </c>
      <c r="H23" s="47">
        <f t="shared" si="1"/>
        <v>98.303665074000719</v>
      </c>
    </row>
    <row r="24" spans="1:8" ht="33.4" customHeight="1" x14ac:dyDescent="0.25">
      <c r="A24" s="10" t="s">
        <v>28</v>
      </c>
      <c r="B24" s="11" t="s">
        <v>29</v>
      </c>
      <c r="C24" s="46"/>
      <c r="D24" s="11"/>
      <c r="E24" s="11"/>
      <c r="F24" s="36">
        <f>F25</f>
        <v>9505.4</v>
      </c>
      <c r="G24" s="36">
        <f>G25</f>
        <v>9369.7000000000007</v>
      </c>
      <c r="H24" s="47">
        <f t="shared" si="1"/>
        <v>98.572390430702555</v>
      </c>
    </row>
    <row r="25" spans="1:8" ht="33.4" customHeight="1" x14ac:dyDescent="0.25">
      <c r="A25" s="10" t="s">
        <v>30</v>
      </c>
      <c r="B25" s="11" t="s">
        <v>31</v>
      </c>
      <c r="C25" s="46"/>
      <c r="D25" s="11"/>
      <c r="E25" s="11"/>
      <c r="F25" s="36">
        <f>F26+F40+F36</f>
        <v>9505.4</v>
      </c>
      <c r="G25" s="36">
        <f>G26+G40+G36</f>
        <v>9369.7000000000007</v>
      </c>
      <c r="H25" s="47">
        <f t="shared" si="1"/>
        <v>98.572390430702555</v>
      </c>
    </row>
    <row r="26" spans="1:8" ht="33.4" customHeight="1" x14ac:dyDescent="0.25">
      <c r="A26" s="10" t="s">
        <v>32</v>
      </c>
      <c r="B26" s="11" t="s">
        <v>33</v>
      </c>
      <c r="C26" s="46"/>
      <c r="D26" s="11"/>
      <c r="E26" s="11"/>
      <c r="F26" s="36">
        <f>+F27+F30+F33</f>
        <v>6029.8</v>
      </c>
      <c r="G26" s="36">
        <f>+G27+G30+G33</f>
        <v>5894.1</v>
      </c>
      <c r="H26" s="47">
        <f t="shared" si="1"/>
        <v>97.7495107632094</v>
      </c>
    </row>
    <row r="27" spans="1:8" ht="33.4" customHeight="1" x14ac:dyDescent="0.25">
      <c r="A27" s="12" t="s">
        <v>34</v>
      </c>
      <c r="B27" s="13" t="s">
        <v>33</v>
      </c>
      <c r="C27" s="14" t="s">
        <v>35</v>
      </c>
      <c r="D27" s="13"/>
      <c r="E27" s="13"/>
      <c r="F27" s="37">
        <f>F28</f>
        <v>2549</v>
      </c>
      <c r="G27" s="37">
        <f>G28</f>
        <v>2542.5</v>
      </c>
      <c r="H27" s="47">
        <f t="shared" si="1"/>
        <v>99.744998038446454</v>
      </c>
    </row>
    <row r="28" spans="1:8" ht="33.4" customHeight="1" x14ac:dyDescent="0.25">
      <c r="A28" s="12" t="s">
        <v>36</v>
      </c>
      <c r="B28" s="13" t="s">
        <v>33</v>
      </c>
      <c r="C28" s="14" t="s">
        <v>35</v>
      </c>
      <c r="D28" s="13" t="s">
        <v>37</v>
      </c>
      <c r="E28" s="13" t="s">
        <v>23</v>
      </c>
      <c r="F28" s="37">
        <f>F29</f>
        <v>2549</v>
      </c>
      <c r="G28" s="37">
        <f>G29</f>
        <v>2542.5</v>
      </c>
      <c r="H28" s="47">
        <f t="shared" si="1"/>
        <v>99.744998038446454</v>
      </c>
    </row>
    <row r="29" spans="1:8" ht="33.4" customHeight="1" x14ac:dyDescent="0.25">
      <c r="A29" s="12" t="s">
        <v>38</v>
      </c>
      <c r="B29" s="13" t="s">
        <v>33</v>
      </c>
      <c r="C29" s="14" t="s">
        <v>35</v>
      </c>
      <c r="D29" s="13" t="s">
        <v>37</v>
      </c>
      <c r="E29" s="13" t="s">
        <v>22</v>
      </c>
      <c r="F29" s="37">
        <v>2549</v>
      </c>
      <c r="G29" s="41">
        <v>2542.5</v>
      </c>
      <c r="H29" s="47">
        <f t="shared" si="1"/>
        <v>99.744998038446454</v>
      </c>
    </row>
    <row r="30" spans="1:8" ht="33.4" customHeight="1" x14ac:dyDescent="0.25">
      <c r="A30" s="12" t="s">
        <v>19</v>
      </c>
      <c r="B30" s="13" t="s">
        <v>33</v>
      </c>
      <c r="C30" s="14" t="s">
        <v>20</v>
      </c>
      <c r="D30" s="13"/>
      <c r="E30" s="13"/>
      <c r="F30" s="37">
        <f>F31</f>
        <v>3450.6</v>
      </c>
      <c r="G30" s="37">
        <f>G31</f>
        <v>3321.5</v>
      </c>
      <c r="H30" s="47">
        <f t="shared" si="1"/>
        <v>96.258621688981634</v>
      </c>
    </row>
    <row r="31" spans="1:8" ht="33.4" customHeight="1" x14ac:dyDescent="0.25">
      <c r="A31" s="12" t="s">
        <v>36</v>
      </c>
      <c r="B31" s="13" t="s">
        <v>33</v>
      </c>
      <c r="C31" s="14" t="s">
        <v>20</v>
      </c>
      <c r="D31" s="13" t="s">
        <v>37</v>
      </c>
      <c r="E31" s="13" t="s">
        <v>23</v>
      </c>
      <c r="F31" s="37">
        <f>F32</f>
        <v>3450.6</v>
      </c>
      <c r="G31" s="37">
        <f>G32</f>
        <v>3321.5</v>
      </c>
      <c r="H31" s="47">
        <f t="shared" si="1"/>
        <v>96.258621688981634</v>
      </c>
    </row>
    <row r="32" spans="1:8" ht="33.4" customHeight="1" x14ac:dyDescent="0.25">
      <c r="A32" s="12" t="s">
        <v>38</v>
      </c>
      <c r="B32" s="13" t="s">
        <v>33</v>
      </c>
      <c r="C32" s="14" t="s">
        <v>20</v>
      </c>
      <c r="D32" s="13" t="s">
        <v>37</v>
      </c>
      <c r="E32" s="13" t="s">
        <v>22</v>
      </c>
      <c r="F32" s="37">
        <v>3450.6</v>
      </c>
      <c r="G32" s="41">
        <v>3321.5</v>
      </c>
      <c r="H32" s="47">
        <f t="shared" si="1"/>
        <v>96.258621688981634</v>
      </c>
    </row>
    <row r="33" spans="1:8" ht="33.4" customHeight="1" x14ac:dyDescent="0.25">
      <c r="A33" s="12" t="s">
        <v>39</v>
      </c>
      <c r="B33" s="13" t="s">
        <v>33</v>
      </c>
      <c r="C33" s="14" t="s">
        <v>40</v>
      </c>
      <c r="D33" s="13"/>
      <c r="E33" s="13"/>
      <c r="F33" s="37">
        <f>F34</f>
        <v>30.2</v>
      </c>
      <c r="G33" s="37">
        <f>G34</f>
        <v>30.1</v>
      </c>
      <c r="H33" s="47">
        <f t="shared" si="1"/>
        <v>99.66887417218544</v>
      </c>
    </row>
    <row r="34" spans="1:8" ht="33.4" customHeight="1" x14ac:dyDescent="0.25">
      <c r="A34" s="12" t="s">
        <v>36</v>
      </c>
      <c r="B34" s="13" t="s">
        <v>33</v>
      </c>
      <c r="C34" s="14" t="s">
        <v>40</v>
      </c>
      <c r="D34" s="13" t="s">
        <v>37</v>
      </c>
      <c r="E34" s="13" t="s">
        <v>23</v>
      </c>
      <c r="F34" s="37">
        <f>F35</f>
        <v>30.2</v>
      </c>
      <c r="G34" s="37">
        <f>G35</f>
        <v>30.1</v>
      </c>
      <c r="H34" s="47">
        <f t="shared" si="1"/>
        <v>99.66887417218544</v>
      </c>
    </row>
    <row r="35" spans="1:8" ht="33.4" customHeight="1" x14ac:dyDescent="0.25">
      <c r="A35" s="12" t="s">
        <v>38</v>
      </c>
      <c r="B35" s="13" t="s">
        <v>33</v>
      </c>
      <c r="C35" s="14" t="s">
        <v>40</v>
      </c>
      <c r="D35" s="13" t="s">
        <v>37</v>
      </c>
      <c r="E35" s="13" t="s">
        <v>22</v>
      </c>
      <c r="F35" s="37">
        <v>30.2</v>
      </c>
      <c r="G35" s="41">
        <v>30.1</v>
      </c>
      <c r="H35" s="47">
        <f t="shared" si="1"/>
        <v>99.66887417218544</v>
      </c>
    </row>
    <row r="36" spans="1:8" ht="33.4" customHeight="1" x14ac:dyDescent="0.25">
      <c r="A36" s="10" t="s">
        <v>44</v>
      </c>
      <c r="B36" s="15" t="s">
        <v>230</v>
      </c>
      <c r="C36" s="46"/>
      <c r="D36" s="11"/>
      <c r="E36" s="11"/>
      <c r="F36" s="36">
        <f t="shared" ref="F36:G38" si="2">F37</f>
        <v>3210.6</v>
      </c>
      <c r="G36" s="36">
        <f t="shared" si="2"/>
        <v>3210.6</v>
      </c>
      <c r="H36" s="47">
        <f t="shared" si="1"/>
        <v>100</v>
      </c>
    </row>
    <row r="37" spans="1:8" ht="33.4" customHeight="1" x14ac:dyDescent="0.25">
      <c r="A37" s="12" t="s">
        <v>34</v>
      </c>
      <c r="B37" s="13" t="s">
        <v>230</v>
      </c>
      <c r="C37" s="14" t="s">
        <v>35</v>
      </c>
      <c r="D37" s="13"/>
      <c r="E37" s="13"/>
      <c r="F37" s="37">
        <f t="shared" si="2"/>
        <v>3210.6</v>
      </c>
      <c r="G37" s="37">
        <f t="shared" si="2"/>
        <v>3210.6</v>
      </c>
      <c r="H37" s="47">
        <f t="shared" si="1"/>
        <v>100</v>
      </c>
    </row>
    <row r="38" spans="1:8" ht="33.4" customHeight="1" x14ac:dyDescent="0.25">
      <c r="A38" s="12" t="s">
        <v>36</v>
      </c>
      <c r="B38" s="13" t="s">
        <v>230</v>
      </c>
      <c r="C38" s="14" t="s">
        <v>35</v>
      </c>
      <c r="D38" s="13" t="s">
        <v>37</v>
      </c>
      <c r="E38" s="13" t="s">
        <v>23</v>
      </c>
      <c r="F38" s="37">
        <f t="shared" si="2"/>
        <v>3210.6</v>
      </c>
      <c r="G38" s="37">
        <f t="shared" si="2"/>
        <v>3210.6</v>
      </c>
      <c r="H38" s="47">
        <f t="shared" si="1"/>
        <v>100</v>
      </c>
    </row>
    <row r="39" spans="1:8" ht="33.4" customHeight="1" x14ac:dyDescent="0.25">
      <c r="A39" s="12" t="s">
        <v>38</v>
      </c>
      <c r="B39" s="13" t="s">
        <v>230</v>
      </c>
      <c r="C39" s="14" t="s">
        <v>35</v>
      </c>
      <c r="D39" s="13" t="s">
        <v>37</v>
      </c>
      <c r="E39" s="13" t="s">
        <v>22</v>
      </c>
      <c r="F39" s="37">
        <v>3210.6</v>
      </c>
      <c r="G39" s="41">
        <v>3210.6</v>
      </c>
      <c r="H39" s="47">
        <f t="shared" si="1"/>
        <v>100</v>
      </c>
    </row>
    <row r="40" spans="1:8" ht="33.4" customHeight="1" x14ac:dyDescent="0.25">
      <c r="A40" s="10" t="s">
        <v>41</v>
      </c>
      <c r="B40" s="11" t="s">
        <v>42</v>
      </c>
      <c r="C40" s="46"/>
      <c r="D40" s="11"/>
      <c r="E40" s="11"/>
      <c r="F40" s="36">
        <f>F41+F44</f>
        <v>265</v>
      </c>
      <c r="G40" s="36">
        <f>G41+G44</f>
        <v>265</v>
      </c>
      <c r="H40" s="47">
        <f t="shared" si="1"/>
        <v>100</v>
      </c>
    </row>
    <row r="41" spans="1:8" ht="33.4" customHeight="1" x14ac:dyDescent="0.25">
      <c r="A41" s="12" t="s">
        <v>34</v>
      </c>
      <c r="B41" s="13" t="s">
        <v>42</v>
      </c>
      <c r="C41" s="14" t="s">
        <v>35</v>
      </c>
      <c r="D41" s="13"/>
      <c r="E41" s="13"/>
      <c r="F41" s="37">
        <f>F42</f>
        <v>165</v>
      </c>
      <c r="G41" s="37">
        <f>G42</f>
        <v>165</v>
      </c>
      <c r="H41" s="47">
        <f t="shared" si="1"/>
        <v>100</v>
      </c>
    </row>
    <row r="42" spans="1:8" ht="33.4" customHeight="1" x14ac:dyDescent="0.25">
      <c r="A42" s="12" t="s">
        <v>36</v>
      </c>
      <c r="B42" s="13" t="s">
        <v>42</v>
      </c>
      <c r="C42" s="14" t="s">
        <v>35</v>
      </c>
      <c r="D42" s="13" t="s">
        <v>37</v>
      </c>
      <c r="E42" s="13" t="s">
        <v>23</v>
      </c>
      <c r="F42" s="37">
        <f>F43</f>
        <v>165</v>
      </c>
      <c r="G42" s="37">
        <f>G43</f>
        <v>165</v>
      </c>
      <c r="H42" s="47">
        <f t="shared" si="1"/>
        <v>100</v>
      </c>
    </row>
    <row r="43" spans="1:8" ht="33.4" customHeight="1" x14ac:dyDescent="0.25">
      <c r="A43" s="12" t="s">
        <v>43</v>
      </c>
      <c r="B43" s="13" t="s">
        <v>42</v>
      </c>
      <c r="C43" s="14" t="s">
        <v>35</v>
      </c>
      <c r="D43" s="13" t="s">
        <v>37</v>
      </c>
      <c r="E43" s="13" t="s">
        <v>25</v>
      </c>
      <c r="F43" s="37">
        <v>165</v>
      </c>
      <c r="G43" s="41">
        <v>165</v>
      </c>
      <c r="H43" s="47">
        <f t="shared" si="1"/>
        <v>100</v>
      </c>
    </row>
    <row r="44" spans="1:8" ht="33.4" customHeight="1" x14ac:dyDescent="0.25">
      <c r="A44" s="12" t="s">
        <v>19</v>
      </c>
      <c r="B44" s="13" t="s">
        <v>42</v>
      </c>
      <c r="C44" s="14" t="s">
        <v>20</v>
      </c>
      <c r="D44" s="13"/>
      <c r="E44" s="13"/>
      <c r="F44" s="37">
        <f>F45</f>
        <v>100</v>
      </c>
      <c r="G44" s="37">
        <f>G45</f>
        <v>100</v>
      </c>
      <c r="H44" s="47">
        <f t="shared" si="1"/>
        <v>100</v>
      </c>
    </row>
    <row r="45" spans="1:8" ht="33.4" customHeight="1" x14ac:dyDescent="0.25">
      <c r="A45" s="12" t="s">
        <v>36</v>
      </c>
      <c r="B45" s="13" t="s">
        <v>42</v>
      </c>
      <c r="C45" s="14" t="s">
        <v>20</v>
      </c>
      <c r="D45" s="13" t="s">
        <v>37</v>
      </c>
      <c r="E45" s="13" t="s">
        <v>23</v>
      </c>
      <c r="F45" s="37">
        <f>F46</f>
        <v>100</v>
      </c>
      <c r="G45" s="37">
        <f>G46</f>
        <v>100</v>
      </c>
      <c r="H45" s="47">
        <f t="shared" si="1"/>
        <v>100</v>
      </c>
    </row>
    <row r="46" spans="1:8" ht="33.4" customHeight="1" x14ac:dyDescent="0.25">
      <c r="A46" s="12" t="s">
        <v>43</v>
      </c>
      <c r="B46" s="13" t="s">
        <v>42</v>
      </c>
      <c r="C46" s="14" t="s">
        <v>20</v>
      </c>
      <c r="D46" s="13" t="s">
        <v>37</v>
      </c>
      <c r="E46" s="13" t="s">
        <v>25</v>
      </c>
      <c r="F46" s="37">
        <v>100</v>
      </c>
      <c r="G46" s="41">
        <v>100</v>
      </c>
      <c r="H46" s="47">
        <f t="shared" si="1"/>
        <v>100</v>
      </c>
    </row>
    <row r="47" spans="1:8" ht="33.4" customHeight="1" x14ac:dyDescent="0.25">
      <c r="A47" s="10" t="s">
        <v>45</v>
      </c>
      <c r="B47" s="11" t="s">
        <v>46</v>
      </c>
      <c r="C47" s="46"/>
      <c r="D47" s="11"/>
      <c r="E47" s="11"/>
      <c r="F47" s="36">
        <f>F48</f>
        <v>4224.2</v>
      </c>
      <c r="G47" s="36">
        <f>G48</f>
        <v>4127</v>
      </c>
      <c r="H47" s="47">
        <f t="shared" si="1"/>
        <v>97.698972586525272</v>
      </c>
    </row>
    <row r="48" spans="1:8" ht="33.4" customHeight="1" x14ac:dyDescent="0.25">
      <c r="A48" s="10" t="s">
        <v>47</v>
      </c>
      <c r="B48" s="11" t="s">
        <v>48</v>
      </c>
      <c r="C48" s="46"/>
      <c r="D48" s="11"/>
      <c r="E48" s="11"/>
      <c r="F48" s="36">
        <f>F49+F59</f>
        <v>4224.2</v>
      </c>
      <c r="G48" s="36">
        <f>G49+G59</f>
        <v>4127</v>
      </c>
      <c r="H48" s="47">
        <f t="shared" si="1"/>
        <v>97.698972586525272</v>
      </c>
    </row>
    <row r="49" spans="1:8" ht="33.4" customHeight="1" x14ac:dyDescent="0.25">
      <c r="A49" s="10" t="s">
        <v>32</v>
      </c>
      <c r="B49" s="11" t="s">
        <v>49</v>
      </c>
      <c r="C49" s="46"/>
      <c r="D49" s="11"/>
      <c r="E49" s="11"/>
      <c r="F49" s="36">
        <f>F50+F53+F56</f>
        <v>4111.2</v>
      </c>
      <c r="G49" s="36">
        <f>G50+G53+G56</f>
        <v>4014</v>
      </c>
      <c r="H49" s="47">
        <f t="shared" si="1"/>
        <v>97.635726795096318</v>
      </c>
    </row>
    <row r="50" spans="1:8" ht="33.4" customHeight="1" x14ac:dyDescent="0.25">
      <c r="A50" s="12" t="s">
        <v>34</v>
      </c>
      <c r="B50" s="13" t="s">
        <v>49</v>
      </c>
      <c r="C50" s="14" t="s">
        <v>35</v>
      </c>
      <c r="D50" s="13"/>
      <c r="E50" s="13"/>
      <c r="F50" s="37">
        <f>F51</f>
        <v>2488.6999999999998</v>
      </c>
      <c r="G50" s="37">
        <f>G51</f>
        <v>2488.3000000000002</v>
      </c>
      <c r="H50" s="47">
        <f t="shared" si="1"/>
        <v>99.983927351629376</v>
      </c>
    </row>
    <row r="51" spans="1:8" ht="33.4" customHeight="1" x14ac:dyDescent="0.25">
      <c r="A51" s="12" t="s">
        <v>50</v>
      </c>
      <c r="B51" s="13" t="s">
        <v>49</v>
      </c>
      <c r="C51" s="14" t="s">
        <v>35</v>
      </c>
      <c r="D51" s="13" t="s">
        <v>51</v>
      </c>
      <c r="E51" s="13" t="s">
        <v>23</v>
      </c>
      <c r="F51" s="43">
        <f>F52</f>
        <v>2488.6999999999998</v>
      </c>
      <c r="G51" s="43">
        <f>G52</f>
        <v>2488.3000000000002</v>
      </c>
      <c r="H51" s="47">
        <f t="shared" si="1"/>
        <v>99.983927351629376</v>
      </c>
    </row>
    <row r="52" spans="1:8" ht="33.4" customHeight="1" x14ac:dyDescent="0.25">
      <c r="A52" s="12" t="s">
        <v>52</v>
      </c>
      <c r="B52" s="13" t="s">
        <v>49</v>
      </c>
      <c r="C52" s="14" t="s">
        <v>35</v>
      </c>
      <c r="D52" s="13" t="s">
        <v>51</v>
      </c>
      <c r="E52" s="13" t="s">
        <v>22</v>
      </c>
      <c r="F52" s="43">
        <v>2488.6999999999998</v>
      </c>
      <c r="G52" s="44">
        <v>2488.3000000000002</v>
      </c>
      <c r="H52" s="47">
        <f t="shared" si="1"/>
        <v>99.983927351629376</v>
      </c>
    </row>
    <row r="53" spans="1:8" ht="33.4" customHeight="1" x14ac:dyDescent="0.25">
      <c r="A53" s="12" t="s">
        <v>19</v>
      </c>
      <c r="B53" s="13" t="s">
        <v>49</v>
      </c>
      <c r="C53" s="14" t="s">
        <v>20</v>
      </c>
      <c r="D53" s="13"/>
      <c r="E53" s="13"/>
      <c r="F53" s="43">
        <f>F54</f>
        <v>1620.7</v>
      </c>
      <c r="G53" s="43">
        <f>G54</f>
        <v>1524.1</v>
      </c>
      <c r="H53" s="47">
        <f t="shared" si="1"/>
        <v>94.039612513111621</v>
      </c>
    </row>
    <row r="54" spans="1:8" ht="33.4" customHeight="1" x14ac:dyDescent="0.25">
      <c r="A54" s="12" t="s">
        <v>50</v>
      </c>
      <c r="B54" s="13" t="s">
        <v>49</v>
      </c>
      <c r="C54" s="14" t="s">
        <v>20</v>
      </c>
      <c r="D54" s="13" t="s">
        <v>51</v>
      </c>
      <c r="E54" s="13" t="s">
        <v>23</v>
      </c>
      <c r="F54" s="43">
        <f>F55</f>
        <v>1620.7</v>
      </c>
      <c r="G54" s="43">
        <f>G55</f>
        <v>1524.1</v>
      </c>
      <c r="H54" s="47">
        <f t="shared" si="1"/>
        <v>94.039612513111621</v>
      </c>
    </row>
    <row r="55" spans="1:8" ht="33.4" customHeight="1" x14ac:dyDescent="0.25">
      <c r="A55" s="12" t="s">
        <v>52</v>
      </c>
      <c r="B55" s="13" t="s">
        <v>49</v>
      </c>
      <c r="C55" s="14" t="s">
        <v>20</v>
      </c>
      <c r="D55" s="13" t="s">
        <v>51</v>
      </c>
      <c r="E55" s="13" t="s">
        <v>22</v>
      </c>
      <c r="F55" s="43">
        <v>1620.7</v>
      </c>
      <c r="G55" s="44">
        <v>1524.1</v>
      </c>
      <c r="H55" s="47">
        <f t="shared" si="1"/>
        <v>94.039612513111621</v>
      </c>
    </row>
    <row r="56" spans="1:8" ht="33.4" customHeight="1" x14ac:dyDescent="0.25">
      <c r="A56" s="12" t="s">
        <v>39</v>
      </c>
      <c r="B56" s="13" t="s">
        <v>49</v>
      </c>
      <c r="C56" s="14" t="s">
        <v>40</v>
      </c>
      <c r="D56" s="13"/>
      <c r="E56" s="13"/>
      <c r="F56" s="43">
        <f>F57</f>
        <v>1.8</v>
      </c>
      <c r="G56" s="43">
        <f>G57</f>
        <v>1.6</v>
      </c>
      <c r="H56" s="47">
        <f t="shared" si="1"/>
        <v>88.8888888888889</v>
      </c>
    </row>
    <row r="57" spans="1:8" ht="33.4" customHeight="1" x14ac:dyDescent="0.25">
      <c r="A57" s="12" t="s">
        <v>50</v>
      </c>
      <c r="B57" s="13" t="s">
        <v>49</v>
      </c>
      <c r="C57" s="14" t="s">
        <v>40</v>
      </c>
      <c r="D57" s="13" t="s">
        <v>51</v>
      </c>
      <c r="E57" s="13" t="s">
        <v>23</v>
      </c>
      <c r="F57" s="43">
        <f>F58</f>
        <v>1.8</v>
      </c>
      <c r="G57" s="43">
        <f>G58</f>
        <v>1.6</v>
      </c>
      <c r="H57" s="47">
        <f t="shared" si="1"/>
        <v>88.8888888888889</v>
      </c>
    </row>
    <row r="58" spans="1:8" ht="33.4" customHeight="1" x14ac:dyDescent="0.25">
      <c r="A58" s="12" t="s">
        <v>52</v>
      </c>
      <c r="B58" s="13" t="s">
        <v>49</v>
      </c>
      <c r="C58" s="14" t="s">
        <v>40</v>
      </c>
      <c r="D58" s="13" t="s">
        <v>51</v>
      </c>
      <c r="E58" s="13" t="s">
        <v>22</v>
      </c>
      <c r="F58" s="43">
        <v>1.8</v>
      </c>
      <c r="G58" s="44">
        <v>1.6</v>
      </c>
      <c r="H58" s="47">
        <f t="shared" si="1"/>
        <v>88.8888888888889</v>
      </c>
    </row>
    <row r="59" spans="1:8" ht="33.4" customHeight="1" x14ac:dyDescent="0.25">
      <c r="A59" s="10" t="s">
        <v>53</v>
      </c>
      <c r="B59" s="11" t="s">
        <v>54</v>
      </c>
      <c r="C59" s="46"/>
      <c r="D59" s="11"/>
      <c r="E59" s="11"/>
      <c r="F59" s="42">
        <f>F60+F63</f>
        <v>113</v>
      </c>
      <c r="G59" s="42">
        <f>G60+G63</f>
        <v>113</v>
      </c>
      <c r="H59" s="47">
        <f t="shared" si="1"/>
        <v>100</v>
      </c>
    </row>
    <row r="60" spans="1:8" ht="33.4" customHeight="1" x14ac:dyDescent="0.25">
      <c r="A60" s="12" t="s">
        <v>34</v>
      </c>
      <c r="B60" s="13" t="s">
        <v>54</v>
      </c>
      <c r="C60" s="14" t="s">
        <v>35</v>
      </c>
      <c r="D60" s="13"/>
      <c r="E60" s="13"/>
      <c r="F60" s="43">
        <f>F61</f>
        <v>88</v>
      </c>
      <c r="G60" s="43">
        <f>G61</f>
        <v>88</v>
      </c>
      <c r="H60" s="47">
        <f t="shared" si="1"/>
        <v>100</v>
      </c>
    </row>
    <row r="61" spans="1:8" ht="33.4" customHeight="1" x14ac:dyDescent="0.25">
      <c r="A61" s="12" t="s">
        <v>50</v>
      </c>
      <c r="B61" s="13" t="s">
        <v>54</v>
      </c>
      <c r="C61" s="14" t="s">
        <v>35</v>
      </c>
      <c r="D61" s="13" t="s">
        <v>51</v>
      </c>
      <c r="E61" s="13" t="s">
        <v>23</v>
      </c>
      <c r="F61" s="43">
        <f>F62</f>
        <v>88</v>
      </c>
      <c r="G61" s="43">
        <f>G62</f>
        <v>88</v>
      </c>
      <c r="H61" s="47">
        <f t="shared" si="1"/>
        <v>100</v>
      </c>
    </row>
    <row r="62" spans="1:8" ht="33.4" customHeight="1" x14ac:dyDescent="0.25">
      <c r="A62" s="12" t="s">
        <v>52</v>
      </c>
      <c r="B62" s="13" t="s">
        <v>54</v>
      </c>
      <c r="C62" s="14" t="s">
        <v>35</v>
      </c>
      <c r="D62" s="13" t="s">
        <v>51</v>
      </c>
      <c r="E62" s="13" t="s">
        <v>22</v>
      </c>
      <c r="F62" s="43">
        <v>88</v>
      </c>
      <c r="G62" s="44">
        <v>88</v>
      </c>
      <c r="H62" s="47">
        <f t="shared" si="1"/>
        <v>100</v>
      </c>
    </row>
    <row r="63" spans="1:8" ht="33.4" customHeight="1" x14ac:dyDescent="0.25">
      <c r="A63" s="12" t="s">
        <v>19</v>
      </c>
      <c r="B63" s="13" t="s">
        <v>54</v>
      </c>
      <c r="C63" s="14" t="s">
        <v>20</v>
      </c>
      <c r="D63" s="13"/>
      <c r="E63" s="13"/>
      <c r="F63" s="43">
        <f>F64</f>
        <v>25</v>
      </c>
      <c r="G63" s="43">
        <f>G64</f>
        <v>25</v>
      </c>
      <c r="H63" s="47">
        <f t="shared" si="1"/>
        <v>100</v>
      </c>
    </row>
    <row r="64" spans="1:8" ht="33.4" customHeight="1" x14ac:dyDescent="0.25">
      <c r="A64" s="12" t="s">
        <v>50</v>
      </c>
      <c r="B64" s="13" t="s">
        <v>54</v>
      </c>
      <c r="C64" s="14" t="s">
        <v>20</v>
      </c>
      <c r="D64" s="13" t="s">
        <v>51</v>
      </c>
      <c r="E64" s="13" t="s">
        <v>23</v>
      </c>
      <c r="F64" s="43">
        <f>F65</f>
        <v>25</v>
      </c>
      <c r="G64" s="43">
        <f>G65</f>
        <v>25</v>
      </c>
      <c r="H64" s="47">
        <f t="shared" si="1"/>
        <v>100</v>
      </c>
    </row>
    <row r="65" spans="1:8" ht="33.4" customHeight="1" x14ac:dyDescent="0.25">
      <c r="A65" s="12" t="s">
        <v>52</v>
      </c>
      <c r="B65" s="13" t="s">
        <v>54</v>
      </c>
      <c r="C65" s="14" t="s">
        <v>20</v>
      </c>
      <c r="D65" s="13" t="s">
        <v>51</v>
      </c>
      <c r="E65" s="13" t="s">
        <v>22</v>
      </c>
      <c r="F65" s="43">
        <v>25</v>
      </c>
      <c r="G65" s="44">
        <v>25</v>
      </c>
      <c r="H65" s="47">
        <f t="shared" si="1"/>
        <v>100</v>
      </c>
    </row>
    <row r="66" spans="1:8" ht="50.1" customHeight="1" x14ac:dyDescent="0.25">
      <c r="A66" s="10" t="s">
        <v>55</v>
      </c>
      <c r="B66" s="11" t="s">
        <v>56</v>
      </c>
      <c r="C66" s="46"/>
      <c r="D66" s="11"/>
      <c r="E66" s="11"/>
      <c r="F66" s="42">
        <f t="shared" ref="F66:G71" si="3">F67</f>
        <v>286.7</v>
      </c>
      <c r="G66" s="42">
        <f t="shared" si="3"/>
        <v>280.3</v>
      </c>
      <c r="H66" s="47">
        <f t="shared" si="1"/>
        <v>97.767701430066282</v>
      </c>
    </row>
    <row r="67" spans="1:8" ht="33.4" customHeight="1" x14ac:dyDescent="0.25">
      <c r="A67" s="10" t="s">
        <v>57</v>
      </c>
      <c r="B67" s="11" t="s">
        <v>58</v>
      </c>
      <c r="C67" s="46"/>
      <c r="D67" s="11"/>
      <c r="E67" s="11"/>
      <c r="F67" s="42">
        <f t="shared" si="3"/>
        <v>286.7</v>
      </c>
      <c r="G67" s="42">
        <f t="shared" si="3"/>
        <v>280.3</v>
      </c>
      <c r="H67" s="47">
        <f t="shared" si="1"/>
        <v>97.767701430066282</v>
      </c>
    </row>
    <row r="68" spans="1:8" ht="33.4" customHeight="1" x14ac:dyDescent="0.25">
      <c r="A68" s="10" t="s">
        <v>59</v>
      </c>
      <c r="B68" s="11" t="s">
        <v>60</v>
      </c>
      <c r="C68" s="46"/>
      <c r="D68" s="11"/>
      <c r="E68" s="11"/>
      <c r="F68" s="36">
        <f t="shared" si="3"/>
        <v>286.7</v>
      </c>
      <c r="G68" s="36">
        <f t="shared" si="3"/>
        <v>280.3</v>
      </c>
      <c r="H68" s="47">
        <f t="shared" si="1"/>
        <v>97.767701430066282</v>
      </c>
    </row>
    <row r="69" spans="1:8" ht="33.4" customHeight="1" x14ac:dyDescent="0.25">
      <c r="A69" s="10" t="s">
        <v>61</v>
      </c>
      <c r="B69" s="11" t="s">
        <v>62</v>
      </c>
      <c r="C69" s="46"/>
      <c r="D69" s="11"/>
      <c r="E69" s="11"/>
      <c r="F69" s="36">
        <f t="shared" si="3"/>
        <v>286.7</v>
      </c>
      <c r="G69" s="36">
        <f t="shared" si="3"/>
        <v>280.3</v>
      </c>
      <c r="H69" s="47">
        <f t="shared" si="1"/>
        <v>97.767701430066282</v>
      </c>
    </row>
    <row r="70" spans="1:8" ht="33.4" customHeight="1" x14ac:dyDescent="0.25">
      <c r="A70" s="12" t="s">
        <v>19</v>
      </c>
      <c r="B70" s="13" t="s">
        <v>62</v>
      </c>
      <c r="C70" s="14" t="s">
        <v>20</v>
      </c>
      <c r="D70" s="13"/>
      <c r="E70" s="13"/>
      <c r="F70" s="37">
        <f t="shared" si="3"/>
        <v>286.7</v>
      </c>
      <c r="G70" s="37">
        <f t="shared" si="3"/>
        <v>280.3</v>
      </c>
      <c r="H70" s="47">
        <f t="shared" si="1"/>
        <v>97.767701430066282</v>
      </c>
    </row>
    <row r="71" spans="1:8" ht="33.4" customHeight="1" x14ac:dyDescent="0.25">
      <c r="A71" s="12" t="s">
        <v>63</v>
      </c>
      <c r="B71" s="13" t="s">
        <v>62</v>
      </c>
      <c r="C71" s="14" t="s">
        <v>20</v>
      </c>
      <c r="D71" s="13" t="s">
        <v>64</v>
      </c>
      <c r="E71" s="13" t="s">
        <v>23</v>
      </c>
      <c r="F71" s="37">
        <f t="shared" si="3"/>
        <v>286.7</v>
      </c>
      <c r="G71" s="37">
        <f t="shared" si="3"/>
        <v>280.3</v>
      </c>
      <c r="H71" s="47">
        <f t="shared" si="1"/>
        <v>97.767701430066282</v>
      </c>
    </row>
    <row r="72" spans="1:8" ht="33.4" customHeight="1" x14ac:dyDescent="0.25">
      <c r="A72" s="12" t="s">
        <v>65</v>
      </c>
      <c r="B72" s="13" t="s">
        <v>62</v>
      </c>
      <c r="C72" s="14" t="s">
        <v>20</v>
      </c>
      <c r="D72" s="13" t="s">
        <v>64</v>
      </c>
      <c r="E72" s="13" t="s">
        <v>22</v>
      </c>
      <c r="F72" s="37">
        <v>286.7</v>
      </c>
      <c r="G72" s="41">
        <v>280.3</v>
      </c>
      <c r="H72" s="47">
        <f t="shared" si="1"/>
        <v>97.767701430066282</v>
      </c>
    </row>
    <row r="73" spans="1:8" ht="66.95" customHeight="1" x14ac:dyDescent="0.25">
      <c r="A73" s="10" t="s">
        <v>71</v>
      </c>
      <c r="B73" s="11" t="s">
        <v>72</v>
      </c>
      <c r="C73" s="46"/>
      <c r="D73" s="11"/>
      <c r="E73" s="11"/>
      <c r="F73" s="36">
        <f>F84+F94+F74</f>
        <v>30855.1</v>
      </c>
      <c r="G73" s="36">
        <f>G84+G94+G74</f>
        <v>28759.8</v>
      </c>
      <c r="H73" s="47">
        <f t="shared" si="1"/>
        <v>93.20922635155938</v>
      </c>
    </row>
    <row r="74" spans="1:8" ht="42" customHeight="1" x14ac:dyDescent="0.25">
      <c r="A74" s="10" t="s">
        <v>219</v>
      </c>
      <c r="B74" s="11" t="s">
        <v>213</v>
      </c>
      <c r="C74" s="46"/>
      <c r="D74" s="11"/>
      <c r="E74" s="11"/>
      <c r="F74" s="36">
        <f>F75</f>
        <v>13944.5</v>
      </c>
      <c r="G74" s="36">
        <f>G75</f>
        <v>11904</v>
      </c>
      <c r="H74" s="47">
        <f t="shared" si="1"/>
        <v>85.366990569758684</v>
      </c>
    </row>
    <row r="75" spans="1:8" ht="42" customHeight="1" x14ac:dyDescent="0.25">
      <c r="A75" s="10" t="s">
        <v>220</v>
      </c>
      <c r="B75" s="11" t="s">
        <v>214</v>
      </c>
      <c r="C75" s="46"/>
      <c r="D75" s="11"/>
      <c r="E75" s="11"/>
      <c r="F75" s="36">
        <f>F76+F80</f>
        <v>13944.5</v>
      </c>
      <c r="G75" s="36">
        <f>G76+G80</f>
        <v>11904</v>
      </c>
      <c r="H75" s="47">
        <f t="shared" si="1"/>
        <v>85.366990569758684</v>
      </c>
    </row>
    <row r="76" spans="1:8" ht="42" customHeight="1" x14ac:dyDescent="0.25">
      <c r="A76" s="10" t="s">
        <v>221</v>
      </c>
      <c r="B76" s="11" t="s">
        <v>215</v>
      </c>
      <c r="C76" s="46"/>
      <c r="D76" s="11"/>
      <c r="E76" s="11"/>
      <c r="F76" s="36">
        <f t="shared" ref="F76:G78" si="4">F77</f>
        <v>537</v>
      </c>
      <c r="G76" s="36">
        <f t="shared" si="4"/>
        <v>481.7</v>
      </c>
      <c r="H76" s="47">
        <f t="shared" si="1"/>
        <v>89.702048417132218</v>
      </c>
    </row>
    <row r="77" spans="1:8" ht="47.25" customHeight="1" x14ac:dyDescent="0.25">
      <c r="A77" s="12" t="s">
        <v>19</v>
      </c>
      <c r="B77" s="17" t="s">
        <v>215</v>
      </c>
      <c r="C77" s="21">
        <v>240</v>
      </c>
      <c r="D77" s="11"/>
      <c r="E77" s="11"/>
      <c r="F77" s="39">
        <f t="shared" si="4"/>
        <v>537</v>
      </c>
      <c r="G77" s="39">
        <f t="shared" si="4"/>
        <v>481.7</v>
      </c>
      <c r="H77" s="47">
        <f t="shared" si="1"/>
        <v>89.702048417132218</v>
      </c>
    </row>
    <row r="78" spans="1:8" ht="51.75" customHeight="1" x14ac:dyDescent="0.25">
      <c r="A78" s="12" t="s">
        <v>63</v>
      </c>
      <c r="B78" s="17" t="s">
        <v>215</v>
      </c>
      <c r="C78" s="21">
        <v>240</v>
      </c>
      <c r="D78" s="13" t="s">
        <v>64</v>
      </c>
      <c r="E78" s="13" t="s">
        <v>23</v>
      </c>
      <c r="F78" s="39">
        <f t="shared" si="4"/>
        <v>537</v>
      </c>
      <c r="G78" s="39">
        <f t="shared" si="4"/>
        <v>481.7</v>
      </c>
      <c r="H78" s="47">
        <f t="shared" si="1"/>
        <v>89.702048417132218</v>
      </c>
    </row>
    <row r="79" spans="1:8" ht="48" customHeight="1" x14ac:dyDescent="0.25">
      <c r="A79" s="12" t="s">
        <v>74</v>
      </c>
      <c r="B79" s="17" t="s">
        <v>215</v>
      </c>
      <c r="C79" s="21">
        <v>240</v>
      </c>
      <c r="D79" s="13" t="s">
        <v>64</v>
      </c>
      <c r="E79" s="13" t="s">
        <v>75</v>
      </c>
      <c r="F79" s="39">
        <v>537</v>
      </c>
      <c r="G79" s="41">
        <v>481.7</v>
      </c>
      <c r="H79" s="47">
        <f t="shared" si="1"/>
        <v>89.702048417132218</v>
      </c>
    </row>
    <row r="80" spans="1:8" ht="48" customHeight="1" x14ac:dyDescent="0.25">
      <c r="A80" s="23" t="s">
        <v>222</v>
      </c>
      <c r="B80" s="15" t="s">
        <v>216</v>
      </c>
      <c r="C80" s="21"/>
      <c r="D80" s="13"/>
      <c r="E80" s="13"/>
      <c r="F80" s="36">
        <f t="shared" ref="F80:G82" si="5">F81</f>
        <v>13407.5</v>
      </c>
      <c r="G80" s="36">
        <f t="shared" si="5"/>
        <v>11422.3</v>
      </c>
      <c r="H80" s="47">
        <f t="shared" si="1"/>
        <v>85.193361924296099</v>
      </c>
    </row>
    <row r="81" spans="1:8" ht="48" customHeight="1" x14ac:dyDescent="0.25">
      <c r="A81" s="12" t="s">
        <v>19</v>
      </c>
      <c r="B81" s="17" t="s">
        <v>216</v>
      </c>
      <c r="C81" s="21">
        <v>240</v>
      </c>
      <c r="D81" s="11"/>
      <c r="E81" s="11"/>
      <c r="F81" s="39">
        <f t="shared" si="5"/>
        <v>13407.5</v>
      </c>
      <c r="G81" s="39">
        <f t="shared" si="5"/>
        <v>11422.3</v>
      </c>
      <c r="H81" s="47">
        <f t="shared" ref="H81:H144" si="6">G81/F81*100</f>
        <v>85.193361924296099</v>
      </c>
    </row>
    <row r="82" spans="1:8" ht="48" customHeight="1" x14ac:dyDescent="0.25">
      <c r="A82" s="12" t="s">
        <v>63</v>
      </c>
      <c r="B82" s="17" t="s">
        <v>216</v>
      </c>
      <c r="C82" s="21">
        <v>240</v>
      </c>
      <c r="D82" s="13" t="s">
        <v>64</v>
      </c>
      <c r="E82" s="13" t="s">
        <v>23</v>
      </c>
      <c r="F82" s="39">
        <f t="shared" si="5"/>
        <v>13407.5</v>
      </c>
      <c r="G82" s="39">
        <f t="shared" si="5"/>
        <v>11422.3</v>
      </c>
      <c r="H82" s="47">
        <f t="shared" si="6"/>
        <v>85.193361924296099</v>
      </c>
    </row>
    <row r="83" spans="1:8" ht="48" customHeight="1" x14ac:dyDescent="0.25">
      <c r="A83" s="12" t="s">
        <v>74</v>
      </c>
      <c r="B83" s="17" t="s">
        <v>216</v>
      </c>
      <c r="C83" s="21">
        <v>240</v>
      </c>
      <c r="D83" s="13" t="s">
        <v>64</v>
      </c>
      <c r="E83" s="13" t="s">
        <v>75</v>
      </c>
      <c r="F83" s="39">
        <v>13407.5</v>
      </c>
      <c r="G83" s="41">
        <v>11422.3</v>
      </c>
      <c r="H83" s="47">
        <f t="shared" si="6"/>
        <v>85.193361924296099</v>
      </c>
    </row>
    <row r="84" spans="1:8" ht="33.4" customHeight="1" x14ac:dyDescent="0.25">
      <c r="A84" s="10" t="s">
        <v>76</v>
      </c>
      <c r="B84" s="11" t="s">
        <v>77</v>
      </c>
      <c r="C84" s="46"/>
      <c r="D84" s="11"/>
      <c r="E84" s="11"/>
      <c r="F84" s="36">
        <f>F85</f>
        <v>13491.3</v>
      </c>
      <c r="G84" s="36">
        <f>G85</f>
        <v>13436.5</v>
      </c>
      <c r="H84" s="47">
        <f t="shared" si="6"/>
        <v>99.593812308673009</v>
      </c>
    </row>
    <row r="85" spans="1:8" ht="50.1" customHeight="1" x14ac:dyDescent="0.25">
      <c r="A85" s="10" t="s">
        <v>78</v>
      </c>
      <c r="B85" s="11" t="s">
        <v>79</v>
      </c>
      <c r="C85" s="46"/>
      <c r="D85" s="11"/>
      <c r="E85" s="11"/>
      <c r="F85" s="36">
        <f>F86+F90</f>
        <v>13491.3</v>
      </c>
      <c r="G85" s="36">
        <f>G86+G90</f>
        <v>13436.5</v>
      </c>
      <c r="H85" s="47">
        <f t="shared" si="6"/>
        <v>99.593812308673009</v>
      </c>
    </row>
    <row r="86" spans="1:8" ht="50.1" customHeight="1" x14ac:dyDescent="0.25">
      <c r="A86" s="10" t="s">
        <v>80</v>
      </c>
      <c r="B86" s="11" t="s">
        <v>81</v>
      </c>
      <c r="C86" s="46"/>
      <c r="D86" s="11"/>
      <c r="E86" s="11"/>
      <c r="F86" s="36">
        <f t="shared" ref="F86:G88" si="7">F87</f>
        <v>485.3</v>
      </c>
      <c r="G86" s="36">
        <f t="shared" si="7"/>
        <v>484.6</v>
      </c>
      <c r="H86" s="47">
        <f t="shared" si="6"/>
        <v>99.855759324129409</v>
      </c>
    </row>
    <row r="87" spans="1:8" ht="33.4" customHeight="1" x14ac:dyDescent="0.25">
      <c r="A87" s="12" t="s">
        <v>19</v>
      </c>
      <c r="B87" s="13" t="s">
        <v>81</v>
      </c>
      <c r="C87" s="14" t="s">
        <v>20</v>
      </c>
      <c r="D87" s="13"/>
      <c r="E87" s="13"/>
      <c r="F87" s="37">
        <f t="shared" si="7"/>
        <v>485.3</v>
      </c>
      <c r="G87" s="37">
        <f t="shared" si="7"/>
        <v>484.6</v>
      </c>
      <c r="H87" s="47">
        <f t="shared" si="6"/>
        <v>99.855759324129409</v>
      </c>
    </row>
    <row r="88" spans="1:8" ht="33.4" customHeight="1" x14ac:dyDescent="0.25">
      <c r="A88" s="12" t="s">
        <v>63</v>
      </c>
      <c r="B88" s="13" t="s">
        <v>81</v>
      </c>
      <c r="C88" s="14" t="s">
        <v>20</v>
      </c>
      <c r="D88" s="13" t="s">
        <v>64</v>
      </c>
      <c r="E88" s="13" t="s">
        <v>23</v>
      </c>
      <c r="F88" s="37">
        <f t="shared" si="7"/>
        <v>485.3</v>
      </c>
      <c r="G88" s="37">
        <f t="shared" si="7"/>
        <v>484.6</v>
      </c>
      <c r="H88" s="47">
        <f t="shared" si="6"/>
        <v>99.855759324129409</v>
      </c>
    </row>
    <row r="89" spans="1:8" ht="33.4" customHeight="1" x14ac:dyDescent="0.25">
      <c r="A89" s="12" t="s">
        <v>74</v>
      </c>
      <c r="B89" s="13" t="s">
        <v>81</v>
      </c>
      <c r="C89" s="14" t="s">
        <v>20</v>
      </c>
      <c r="D89" s="13" t="s">
        <v>64</v>
      </c>
      <c r="E89" s="13" t="s">
        <v>75</v>
      </c>
      <c r="F89" s="37">
        <v>485.3</v>
      </c>
      <c r="G89" s="41">
        <v>484.6</v>
      </c>
      <c r="H89" s="47">
        <f t="shared" si="6"/>
        <v>99.855759324129409</v>
      </c>
    </row>
    <row r="90" spans="1:8" ht="33.4" customHeight="1" x14ac:dyDescent="0.25">
      <c r="A90" s="23" t="s">
        <v>223</v>
      </c>
      <c r="B90" s="15" t="s">
        <v>217</v>
      </c>
      <c r="C90" s="14"/>
      <c r="D90" s="13"/>
      <c r="E90" s="13"/>
      <c r="F90" s="40">
        <f t="shared" ref="F90:G92" si="8">F91</f>
        <v>13006</v>
      </c>
      <c r="G90" s="40">
        <f t="shared" si="8"/>
        <v>12951.9</v>
      </c>
      <c r="H90" s="47">
        <f t="shared" si="6"/>
        <v>99.584038136244814</v>
      </c>
    </row>
    <row r="91" spans="1:8" ht="33.4" customHeight="1" x14ac:dyDescent="0.25">
      <c r="A91" s="12" t="s">
        <v>73</v>
      </c>
      <c r="B91" s="17" t="s">
        <v>217</v>
      </c>
      <c r="C91" s="14">
        <v>410</v>
      </c>
      <c r="D91" s="13"/>
      <c r="E91" s="13"/>
      <c r="F91" s="37">
        <f t="shared" si="8"/>
        <v>13006</v>
      </c>
      <c r="G91" s="37">
        <f t="shared" si="8"/>
        <v>12951.9</v>
      </c>
      <c r="H91" s="47">
        <f t="shared" si="6"/>
        <v>99.584038136244814</v>
      </c>
    </row>
    <row r="92" spans="1:8" ht="33.4" customHeight="1" x14ac:dyDescent="0.25">
      <c r="A92" s="12" t="s">
        <v>63</v>
      </c>
      <c r="B92" s="17" t="s">
        <v>217</v>
      </c>
      <c r="C92" s="14">
        <v>410</v>
      </c>
      <c r="D92" s="13" t="s">
        <v>64</v>
      </c>
      <c r="E92" s="13" t="s">
        <v>23</v>
      </c>
      <c r="F92" s="37">
        <f t="shared" si="8"/>
        <v>13006</v>
      </c>
      <c r="G92" s="37">
        <f t="shared" si="8"/>
        <v>12951.9</v>
      </c>
      <c r="H92" s="47">
        <f t="shared" si="6"/>
        <v>99.584038136244814</v>
      </c>
    </row>
    <row r="93" spans="1:8" ht="33.4" customHeight="1" x14ac:dyDescent="0.25">
      <c r="A93" s="12" t="s">
        <v>74</v>
      </c>
      <c r="B93" s="17" t="s">
        <v>217</v>
      </c>
      <c r="C93" s="14">
        <v>410</v>
      </c>
      <c r="D93" s="13" t="s">
        <v>64</v>
      </c>
      <c r="E93" s="13" t="s">
        <v>75</v>
      </c>
      <c r="F93" s="37">
        <v>13006</v>
      </c>
      <c r="G93" s="41">
        <v>12951.9</v>
      </c>
      <c r="H93" s="47">
        <f t="shared" si="6"/>
        <v>99.584038136244814</v>
      </c>
    </row>
    <row r="94" spans="1:8" ht="83.65" customHeight="1" x14ac:dyDescent="0.25">
      <c r="A94" s="10" t="s">
        <v>82</v>
      </c>
      <c r="B94" s="11" t="s">
        <v>83</v>
      </c>
      <c r="C94" s="46"/>
      <c r="D94" s="11"/>
      <c r="E94" s="11"/>
      <c r="F94" s="36">
        <f t="shared" ref="F94:G98" si="9">F95</f>
        <v>3419.3</v>
      </c>
      <c r="G94" s="36">
        <f t="shared" si="9"/>
        <v>3419.3</v>
      </c>
      <c r="H94" s="47">
        <f t="shared" si="6"/>
        <v>100</v>
      </c>
    </row>
    <row r="95" spans="1:8" ht="33.4" customHeight="1" x14ac:dyDescent="0.25">
      <c r="A95" s="10" t="s">
        <v>84</v>
      </c>
      <c r="B95" s="11" t="s">
        <v>85</v>
      </c>
      <c r="C95" s="46"/>
      <c r="D95" s="11"/>
      <c r="E95" s="11"/>
      <c r="F95" s="36">
        <f t="shared" si="9"/>
        <v>3419.3</v>
      </c>
      <c r="G95" s="36">
        <f t="shared" si="9"/>
        <v>3419.3</v>
      </c>
      <c r="H95" s="47">
        <f t="shared" si="6"/>
        <v>100</v>
      </c>
    </row>
    <row r="96" spans="1:8" ht="66.95" customHeight="1" x14ac:dyDescent="0.25">
      <c r="A96" s="10" t="s">
        <v>86</v>
      </c>
      <c r="B96" s="11" t="s">
        <v>87</v>
      </c>
      <c r="C96" s="46"/>
      <c r="D96" s="11"/>
      <c r="E96" s="11"/>
      <c r="F96" s="36">
        <f t="shared" si="9"/>
        <v>3419.3</v>
      </c>
      <c r="G96" s="36">
        <f t="shared" si="9"/>
        <v>3419.3</v>
      </c>
      <c r="H96" s="47">
        <f t="shared" si="6"/>
        <v>100</v>
      </c>
    </row>
    <row r="97" spans="1:8" ht="50.1" customHeight="1" x14ac:dyDescent="0.25">
      <c r="A97" s="12" t="s">
        <v>88</v>
      </c>
      <c r="B97" s="13" t="s">
        <v>87</v>
      </c>
      <c r="C97" s="14" t="s">
        <v>89</v>
      </c>
      <c r="D97" s="13"/>
      <c r="E97" s="13"/>
      <c r="F97" s="37">
        <f t="shared" si="9"/>
        <v>3419.3</v>
      </c>
      <c r="G97" s="37">
        <f t="shared" si="9"/>
        <v>3419.3</v>
      </c>
      <c r="H97" s="47">
        <f t="shared" si="6"/>
        <v>100</v>
      </c>
    </row>
    <row r="98" spans="1:8" ht="33.4" customHeight="1" x14ac:dyDescent="0.25">
      <c r="A98" s="12" t="s">
        <v>63</v>
      </c>
      <c r="B98" s="13" t="s">
        <v>87</v>
      </c>
      <c r="C98" s="14" t="s">
        <v>89</v>
      </c>
      <c r="D98" s="13" t="s">
        <v>64</v>
      </c>
      <c r="E98" s="13" t="s">
        <v>23</v>
      </c>
      <c r="F98" s="37">
        <f t="shared" si="9"/>
        <v>3419.3</v>
      </c>
      <c r="G98" s="37">
        <f t="shared" si="9"/>
        <v>3419.3</v>
      </c>
      <c r="H98" s="47">
        <f t="shared" si="6"/>
        <v>100</v>
      </c>
    </row>
    <row r="99" spans="1:8" ht="33.4" customHeight="1" x14ac:dyDescent="0.25">
      <c r="A99" s="12" t="s">
        <v>74</v>
      </c>
      <c r="B99" s="13" t="s">
        <v>87</v>
      </c>
      <c r="C99" s="14" t="s">
        <v>89</v>
      </c>
      <c r="D99" s="13" t="s">
        <v>64</v>
      </c>
      <c r="E99" s="13" t="s">
        <v>75</v>
      </c>
      <c r="F99" s="37">
        <v>3419.3</v>
      </c>
      <c r="G99" s="41">
        <v>3419.3</v>
      </c>
      <c r="H99" s="47">
        <f t="shared" si="6"/>
        <v>100</v>
      </c>
    </row>
    <row r="100" spans="1:8" ht="33.4" customHeight="1" x14ac:dyDescent="0.25">
      <c r="A100" s="10" t="s">
        <v>90</v>
      </c>
      <c r="B100" s="11" t="s">
        <v>91</v>
      </c>
      <c r="C100" s="46"/>
      <c r="D100" s="11"/>
      <c r="E100" s="11"/>
      <c r="F100" s="36">
        <f>F101</f>
        <v>4753.8999999999996</v>
      </c>
      <c r="G100" s="36">
        <f>G101</f>
        <v>4489.8</v>
      </c>
      <c r="H100" s="47">
        <f t="shared" si="6"/>
        <v>94.444561307558018</v>
      </c>
    </row>
    <row r="101" spans="1:8" ht="33.4" customHeight="1" x14ac:dyDescent="0.25">
      <c r="A101" s="10" t="s">
        <v>92</v>
      </c>
      <c r="B101" s="11" t="s">
        <v>93</v>
      </c>
      <c r="C101" s="46"/>
      <c r="D101" s="11"/>
      <c r="E101" s="11"/>
      <c r="F101" s="36">
        <f>F102+F106+F110+F114</f>
        <v>4753.8999999999996</v>
      </c>
      <c r="G101" s="36">
        <f>G102+G106+G110+G114</f>
        <v>4489.8</v>
      </c>
      <c r="H101" s="47">
        <f t="shared" si="6"/>
        <v>94.444561307558018</v>
      </c>
    </row>
    <row r="102" spans="1:8" ht="33.4" customHeight="1" x14ac:dyDescent="0.25">
      <c r="A102" s="10" t="s">
        <v>94</v>
      </c>
      <c r="B102" s="11" t="s">
        <v>95</v>
      </c>
      <c r="C102" s="46"/>
      <c r="D102" s="11"/>
      <c r="E102" s="11"/>
      <c r="F102" s="36">
        <f t="shared" ref="F102:G104" si="10">F103</f>
        <v>1864.9</v>
      </c>
      <c r="G102" s="36">
        <f t="shared" si="10"/>
        <v>1601.1</v>
      </c>
      <c r="H102" s="47">
        <f t="shared" si="6"/>
        <v>85.854469408547359</v>
      </c>
    </row>
    <row r="103" spans="1:8" ht="33.4" customHeight="1" x14ac:dyDescent="0.25">
      <c r="A103" s="12" t="s">
        <v>19</v>
      </c>
      <c r="B103" s="13" t="s">
        <v>95</v>
      </c>
      <c r="C103" s="14" t="s">
        <v>20</v>
      </c>
      <c r="D103" s="13"/>
      <c r="E103" s="13"/>
      <c r="F103" s="37">
        <f t="shared" si="10"/>
        <v>1864.9</v>
      </c>
      <c r="G103" s="37">
        <f t="shared" si="10"/>
        <v>1601.1</v>
      </c>
      <c r="H103" s="47">
        <f t="shared" si="6"/>
        <v>85.854469408547359</v>
      </c>
    </row>
    <row r="104" spans="1:8" ht="33.4" customHeight="1" x14ac:dyDescent="0.25">
      <c r="A104" s="12" t="s">
        <v>63</v>
      </c>
      <c r="B104" s="13" t="s">
        <v>95</v>
      </c>
      <c r="C104" s="14" t="s">
        <v>20</v>
      </c>
      <c r="D104" s="13" t="s">
        <v>64</v>
      </c>
      <c r="E104" s="13" t="s">
        <v>23</v>
      </c>
      <c r="F104" s="37">
        <f t="shared" si="10"/>
        <v>1864.9</v>
      </c>
      <c r="G104" s="37">
        <f t="shared" si="10"/>
        <v>1601.1</v>
      </c>
      <c r="H104" s="47">
        <f t="shared" si="6"/>
        <v>85.854469408547359</v>
      </c>
    </row>
    <row r="105" spans="1:8" ht="33.4" customHeight="1" x14ac:dyDescent="0.25">
      <c r="A105" s="12" t="s">
        <v>96</v>
      </c>
      <c r="B105" s="13" t="s">
        <v>95</v>
      </c>
      <c r="C105" s="14" t="s">
        <v>20</v>
      </c>
      <c r="D105" s="13" t="s">
        <v>64</v>
      </c>
      <c r="E105" s="13" t="s">
        <v>70</v>
      </c>
      <c r="F105" s="37">
        <v>1864.9</v>
      </c>
      <c r="G105" s="41">
        <v>1601.1</v>
      </c>
      <c r="H105" s="47">
        <f t="shared" si="6"/>
        <v>85.854469408547359</v>
      </c>
    </row>
    <row r="106" spans="1:8" ht="33.4" customHeight="1" x14ac:dyDescent="0.25">
      <c r="A106" s="10" t="s">
        <v>97</v>
      </c>
      <c r="B106" s="11" t="s">
        <v>98</v>
      </c>
      <c r="C106" s="46"/>
      <c r="D106" s="11"/>
      <c r="E106" s="11"/>
      <c r="F106" s="36">
        <f t="shared" ref="F106:G108" si="11">F107</f>
        <v>100</v>
      </c>
      <c r="G106" s="36">
        <f t="shared" si="11"/>
        <v>100</v>
      </c>
      <c r="H106" s="47">
        <f t="shared" si="6"/>
        <v>100</v>
      </c>
    </row>
    <row r="107" spans="1:8" ht="33.4" customHeight="1" x14ac:dyDescent="0.25">
      <c r="A107" s="12" t="s">
        <v>19</v>
      </c>
      <c r="B107" s="13" t="s">
        <v>98</v>
      </c>
      <c r="C107" s="14" t="s">
        <v>20</v>
      </c>
      <c r="D107" s="13"/>
      <c r="E107" s="13"/>
      <c r="F107" s="37">
        <f t="shared" si="11"/>
        <v>100</v>
      </c>
      <c r="G107" s="37">
        <f t="shared" si="11"/>
        <v>100</v>
      </c>
      <c r="H107" s="47">
        <f t="shared" si="6"/>
        <v>100</v>
      </c>
    </row>
    <row r="108" spans="1:8" ht="33.4" customHeight="1" x14ac:dyDescent="0.25">
      <c r="A108" s="12" t="s">
        <v>63</v>
      </c>
      <c r="B108" s="13" t="s">
        <v>98</v>
      </c>
      <c r="C108" s="14" t="s">
        <v>20</v>
      </c>
      <c r="D108" s="13" t="s">
        <v>64</v>
      </c>
      <c r="E108" s="13" t="s">
        <v>23</v>
      </c>
      <c r="F108" s="37">
        <f t="shared" si="11"/>
        <v>100</v>
      </c>
      <c r="G108" s="37">
        <f t="shared" si="11"/>
        <v>100</v>
      </c>
      <c r="H108" s="47">
        <f t="shared" si="6"/>
        <v>100</v>
      </c>
    </row>
    <row r="109" spans="1:8" ht="33.4" customHeight="1" x14ac:dyDescent="0.25">
      <c r="A109" s="12" t="s">
        <v>96</v>
      </c>
      <c r="B109" s="13" t="s">
        <v>98</v>
      </c>
      <c r="C109" s="14" t="s">
        <v>20</v>
      </c>
      <c r="D109" s="13" t="s">
        <v>64</v>
      </c>
      <c r="E109" s="13" t="s">
        <v>70</v>
      </c>
      <c r="F109" s="37">
        <v>100</v>
      </c>
      <c r="G109" s="41">
        <v>100</v>
      </c>
      <c r="H109" s="47">
        <f t="shared" si="6"/>
        <v>100</v>
      </c>
    </row>
    <row r="110" spans="1:8" ht="33.4" customHeight="1" x14ac:dyDescent="0.25">
      <c r="A110" s="10" t="s">
        <v>99</v>
      </c>
      <c r="B110" s="11" t="s">
        <v>100</v>
      </c>
      <c r="C110" s="46"/>
      <c r="D110" s="11"/>
      <c r="E110" s="11"/>
      <c r="F110" s="36">
        <f t="shared" ref="F110:G112" si="12">F111</f>
        <v>2739</v>
      </c>
      <c r="G110" s="36">
        <f t="shared" si="12"/>
        <v>2738.9</v>
      </c>
      <c r="H110" s="47">
        <f t="shared" si="6"/>
        <v>99.996349032493612</v>
      </c>
    </row>
    <row r="111" spans="1:8" ht="33.4" customHeight="1" x14ac:dyDescent="0.25">
      <c r="A111" s="12" t="s">
        <v>19</v>
      </c>
      <c r="B111" s="13" t="s">
        <v>100</v>
      </c>
      <c r="C111" s="14" t="s">
        <v>20</v>
      </c>
      <c r="D111" s="13"/>
      <c r="E111" s="13"/>
      <c r="F111" s="37">
        <f t="shared" si="12"/>
        <v>2739</v>
      </c>
      <c r="G111" s="37">
        <f t="shared" si="12"/>
        <v>2738.9</v>
      </c>
      <c r="H111" s="47">
        <f t="shared" si="6"/>
        <v>99.996349032493612</v>
      </c>
    </row>
    <row r="112" spans="1:8" ht="33.4" customHeight="1" x14ac:dyDescent="0.25">
      <c r="A112" s="12" t="s">
        <v>63</v>
      </c>
      <c r="B112" s="13" t="s">
        <v>100</v>
      </c>
      <c r="C112" s="14" t="s">
        <v>20</v>
      </c>
      <c r="D112" s="13" t="s">
        <v>64</v>
      </c>
      <c r="E112" s="13" t="s">
        <v>23</v>
      </c>
      <c r="F112" s="37">
        <f t="shared" si="12"/>
        <v>2739</v>
      </c>
      <c r="G112" s="37">
        <f t="shared" si="12"/>
        <v>2738.9</v>
      </c>
      <c r="H112" s="47">
        <f t="shared" si="6"/>
        <v>99.996349032493612</v>
      </c>
    </row>
    <row r="113" spans="1:8" ht="33.4" customHeight="1" x14ac:dyDescent="0.25">
      <c r="A113" s="12" t="s">
        <v>96</v>
      </c>
      <c r="B113" s="13" t="s">
        <v>100</v>
      </c>
      <c r="C113" s="14" t="s">
        <v>20</v>
      </c>
      <c r="D113" s="13" t="s">
        <v>64</v>
      </c>
      <c r="E113" s="13" t="s">
        <v>70</v>
      </c>
      <c r="F113" s="37">
        <v>2739</v>
      </c>
      <c r="G113" s="41">
        <v>2738.9</v>
      </c>
      <c r="H113" s="47">
        <f t="shared" si="6"/>
        <v>99.996349032493612</v>
      </c>
    </row>
    <row r="114" spans="1:8" ht="33.4" customHeight="1" x14ac:dyDescent="0.25">
      <c r="A114" s="10" t="s">
        <v>101</v>
      </c>
      <c r="B114" s="11" t="s">
        <v>102</v>
      </c>
      <c r="C114" s="46"/>
      <c r="D114" s="11"/>
      <c r="E114" s="11"/>
      <c r="F114" s="36">
        <f t="shared" ref="F114:G117" si="13">F115</f>
        <v>50</v>
      </c>
      <c r="G114" s="36">
        <f t="shared" si="13"/>
        <v>49.8</v>
      </c>
      <c r="H114" s="47">
        <f t="shared" si="6"/>
        <v>99.6</v>
      </c>
    </row>
    <row r="115" spans="1:8" ht="33.4" customHeight="1" x14ac:dyDescent="0.25">
      <c r="A115" s="10" t="s">
        <v>103</v>
      </c>
      <c r="B115" s="11" t="s">
        <v>104</v>
      </c>
      <c r="C115" s="46"/>
      <c r="D115" s="11"/>
      <c r="E115" s="11"/>
      <c r="F115" s="36">
        <f t="shared" si="13"/>
        <v>50</v>
      </c>
      <c r="G115" s="36">
        <f t="shared" si="13"/>
        <v>49.8</v>
      </c>
      <c r="H115" s="47">
        <f t="shared" si="6"/>
        <v>99.6</v>
      </c>
    </row>
    <row r="116" spans="1:8" ht="33.4" customHeight="1" x14ac:dyDescent="0.25">
      <c r="A116" s="12" t="s">
        <v>19</v>
      </c>
      <c r="B116" s="13" t="s">
        <v>104</v>
      </c>
      <c r="C116" s="14" t="s">
        <v>20</v>
      </c>
      <c r="D116" s="13"/>
      <c r="E116" s="13"/>
      <c r="F116" s="37">
        <f t="shared" si="13"/>
        <v>50</v>
      </c>
      <c r="G116" s="37">
        <f t="shared" si="13"/>
        <v>49.8</v>
      </c>
      <c r="H116" s="47">
        <f t="shared" si="6"/>
        <v>99.6</v>
      </c>
    </row>
    <row r="117" spans="1:8" ht="33.4" customHeight="1" x14ac:dyDescent="0.25">
      <c r="A117" s="12" t="s">
        <v>63</v>
      </c>
      <c r="B117" s="13" t="s">
        <v>104</v>
      </c>
      <c r="C117" s="14" t="s">
        <v>20</v>
      </c>
      <c r="D117" s="13" t="s">
        <v>64</v>
      </c>
      <c r="E117" s="13" t="s">
        <v>23</v>
      </c>
      <c r="F117" s="37">
        <f t="shared" si="13"/>
        <v>50</v>
      </c>
      <c r="G117" s="37">
        <f t="shared" si="13"/>
        <v>49.8</v>
      </c>
      <c r="H117" s="47">
        <f t="shared" si="6"/>
        <v>99.6</v>
      </c>
    </row>
    <row r="118" spans="1:8" ht="33.4" customHeight="1" x14ac:dyDescent="0.25">
      <c r="A118" s="12" t="s">
        <v>96</v>
      </c>
      <c r="B118" s="13" t="s">
        <v>104</v>
      </c>
      <c r="C118" s="14" t="s">
        <v>20</v>
      </c>
      <c r="D118" s="13" t="s">
        <v>64</v>
      </c>
      <c r="E118" s="13" t="s">
        <v>70</v>
      </c>
      <c r="F118" s="37">
        <v>50</v>
      </c>
      <c r="G118" s="41">
        <v>49.8</v>
      </c>
      <c r="H118" s="47">
        <f t="shared" si="6"/>
        <v>99.6</v>
      </c>
    </row>
    <row r="119" spans="1:8" ht="33.4" customHeight="1" x14ac:dyDescent="0.25">
      <c r="A119" s="10" t="s">
        <v>105</v>
      </c>
      <c r="B119" s="11" t="s">
        <v>106</v>
      </c>
      <c r="C119" s="46"/>
      <c r="D119" s="11"/>
      <c r="E119" s="11"/>
      <c r="F119" s="36">
        <f>F120</f>
        <v>1965.8000000000002</v>
      </c>
      <c r="G119" s="36">
        <f>G120</f>
        <v>1924.7</v>
      </c>
      <c r="H119" s="47">
        <f t="shared" si="6"/>
        <v>97.909248143249556</v>
      </c>
    </row>
    <row r="120" spans="1:8" ht="33.4" customHeight="1" x14ac:dyDescent="0.25">
      <c r="A120" s="10" t="s">
        <v>107</v>
      </c>
      <c r="B120" s="11" t="s">
        <v>108</v>
      </c>
      <c r="C120" s="46"/>
      <c r="D120" s="11"/>
      <c r="E120" s="11"/>
      <c r="F120" s="36">
        <f>F121+F126</f>
        <v>1965.8000000000002</v>
      </c>
      <c r="G120" s="36">
        <f>G121+G126</f>
        <v>1924.7</v>
      </c>
      <c r="H120" s="47">
        <f t="shared" si="6"/>
        <v>97.909248143249556</v>
      </c>
    </row>
    <row r="121" spans="1:8" ht="33.4" customHeight="1" x14ac:dyDescent="0.25">
      <c r="A121" s="10" t="s">
        <v>109</v>
      </c>
      <c r="B121" s="11" t="s">
        <v>110</v>
      </c>
      <c r="C121" s="46"/>
      <c r="D121" s="11"/>
      <c r="E121" s="11"/>
      <c r="F121" s="36">
        <f t="shared" ref="F121:G124" si="14">F122</f>
        <v>1000</v>
      </c>
      <c r="G121" s="36">
        <f t="shared" si="14"/>
        <v>1000</v>
      </c>
      <c r="H121" s="47">
        <f t="shared" si="6"/>
        <v>100</v>
      </c>
    </row>
    <row r="122" spans="1:8" ht="33.4" customHeight="1" x14ac:dyDescent="0.25">
      <c r="A122" s="10" t="s">
        <v>111</v>
      </c>
      <c r="B122" s="11" t="s">
        <v>112</v>
      </c>
      <c r="C122" s="46"/>
      <c r="D122" s="11"/>
      <c r="E122" s="11"/>
      <c r="F122" s="36">
        <f t="shared" si="14"/>
        <v>1000</v>
      </c>
      <c r="G122" s="36">
        <f t="shared" si="14"/>
        <v>1000</v>
      </c>
      <c r="H122" s="47">
        <f t="shared" si="6"/>
        <v>100</v>
      </c>
    </row>
    <row r="123" spans="1:8" ht="33.4" customHeight="1" x14ac:dyDescent="0.25">
      <c r="A123" s="12" t="s">
        <v>19</v>
      </c>
      <c r="B123" s="13" t="s">
        <v>112</v>
      </c>
      <c r="C123" s="14" t="s">
        <v>20</v>
      </c>
      <c r="D123" s="13"/>
      <c r="E123" s="13"/>
      <c r="F123" s="37">
        <f t="shared" si="14"/>
        <v>1000</v>
      </c>
      <c r="G123" s="37">
        <f t="shared" si="14"/>
        <v>1000</v>
      </c>
      <c r="H123" s="47">
        <f t="shared" si="6"/>
        <v>100</v>
      </c>
    </row>
    <row r="124" spans="1:8" ht="33.4" customHeight="1" x14ac:dyDescent="0.25">
      <c r="A124" s="12" t="s">
        <v>113</v>
      </c>
      <c r="B124" s="13" t="s">
        <v>112</v>
      </c>
      <c r="C124" s="14" t="s">
        <v>20</v>
      </c>
      <c r="D124" s="13" t="s">
        <v>25</v>
      </c>
      <c r="E124" s="13" t="s">
        <v>23</v>
      </c>
      <c r="F124" s="37">
        <f t="shared" si="14"/>
        <v>1000</v>
      </c>
      <c r="G124" s="37">
        <f t="shared" si="14"/>
        <v>1000</v>
      </c>
      <c r="H124" s="47">
        <f t="shared" si="6"/>
        <v>100</v>
      </c>
    </row>
    <row r="125" spans="1:8" ht="33.4" customHeight="1" x14ac:dyDescent="0.25">
      <c r="A125" s="12" t="s">
        <v>114</v>
      </c>
      <c r="B125" s="13" t="s">
        <v>112</v>
      </c>
      <c r="C125" s="14" t="s">
        <v>20</v>
      </c>
      <c r="D125" s="13" t="s">
        <v>25</v>
      </c>
      <c r="E125" s="13" t="s">
        <v>115</v>
      </c>
      <c r="F125" s="37">
        <v>1000</v>
      </c>
      <c r="G125" s="41">
        <v>1000</v>
      </c>
      <c r="H125" s="47">
        <f t="shared" si="6"/>
        <v>100</v>
      </c>
    </row>
    <row r="126" spans="1:8" ht="50.1" customHeight="1" x14ac:dyDescent="0.25">
      <c r="A126" s="10" t="s">
        <v>116</v>
      </c>
      <c r="B126" s="11" t="s">
        <v>117</v>
      </c>
      <c r="C126" s="46"/>
      <c r="D126" s="11"/>
      <c r="E126" s="11"/>
      <c r="F126" s="36">
        <f>F127+F131</f>
        <v>965.80000000000007</v>
      </c>
      <c r="G126" s="36">
        <f>G127+G131</f>
        <v>924.7</v>
      </c>
      <c r="H126" s="47">
        <f t="shared" si="6"/>
        <v>95.744460550838681</v>
      </c>
    </row>
    <row r="127" spans="1:8" ht="33.4" customHeight="1" x14ac:dyDescent="0.25">
      <c r="A127" s="10" t="s">
        <v>118</v>
      </c>
      <c r="B127" s="11" t="s">
        <v>119</v>
      </c>
      <c r="C127" s="46"/>
      <c r="D127" s="11"/>
      <c r="E127" s="11"/>
      <c r="F127" s="36">
        <f t="shared" ref="F127:G129" si="15">F128</f>
        <v>81.099999999999994</v>
      </c>
      <c r="G127" s="36">
        <f t="shared" si="15"/>
        <v>40</v>
      </c>
      <c r="H127" s="47">
        <f t="shared" si="6"/>
        <v>49.321824907521581</v>
      </c>
    </row>
    <row r="128" spans="1:8" ht="33.4" customHeight="1" x14ac:dyDescent="0.25">
      <c r="A128" s="12" t="s">
        <v>19</v>
      </c>
      <c r="B128" s="13" t="s">
        <v>119</v>
      </c>
      <c r="C128" s="14" t="s">
        <v>20</v>
      </c>
      <c r="D128" s="13"/>
      <c r="E128" s="13"/>
      <c r="F128" s="37">
        <f t="shared" si="15"/>
        <v>81.099999999999994</v>
      </c>
      <c r="G128" s="37">
        <f t="shared" si="15"/>
        <v>40</v>
      </c>
      <c r="H128" s="47">
        <f t="shared" si="6"/>
        <v>49.321824907521581</v>
      </c>
    </row>
    <row r="129" spans="1:8" ht="33.4" customHeight="1" x14ac:dyDescent="0.25">
      <c r="A129" s="12" t="s">
        <v>113</v>
      </c>
      <c r="B129" s="13" t="s">
        <v>119</v>
      </c>
      <c r="C129" s="14" t="s">
        <v>20</v>
      </c>
      <c r="D129" s="13" t="s">
        <v>25</v>
      </c>
      <c r="E129" s="13" t="s">
        <v>23</v>
      </c>
      <c r="F129" s="37">
        <f t="shared" si="15"/>
        <v>81.099999999999994</v>
      </c>
      <c r="G129" s="37">
        <f t="shared" si="15"/>
        <v>40</v>
      </c>
      <c r="H129" s="47">
        <f t="shared" si="6"/>
        <v>49.321824907521581</v>
      </c>
    </row>
    <row r="130" spans="1:8" ht="33.4" customHeight="1" x14ac:dyDescent="0.25">
      <c r="A130" s="12" t="s">
        <v>114</v>
      </c>
      <c r="B130" s="13" t="s">
        <v>119</v>
      </c>
      <c r="C130" s="14" t="s">
        <v>20</v>
      </c>
      <c r="D130" s="13" t="s">
        <v>25</v>
      </c>
      <c r="E130" s="13" t="s">
        <v>115</v>
      </c>
      <c r="F130" s="37">
        <v>81.099999999999994</v>
      </c>
      <c r="G130" s="41">
        <v>40</v>
      </c>
      <c r="H130" s="47">
        <f t="shared" si="6"/>
        <v>49.321824907521581</v>
      </c>
    </row>
    <row r="131" spans="1:8" ht="33.4" customHeight="1" x14ac:dyDescent="0.25">
      <c r="A131" s="10" t="s">
        <v>120</v>
      </c>
      <c r="B131" s="11" t="s">
        <v>121</v>
      </c>
      <c r="C131" s="46"/>
      <c r="D131" s="11"/>
      <c r="E131" s="11"/>
      <c r="F131" s="36">
        <f t="shared" ref="F131:G133" si="16">F132</f>
        <v>884.7</v>
      </c>
      <c r="G131" s="36">
        <f t="shared" si="16"/>
        <v>884.7</v>
      </c>
      <c r="H131" s="47">
        <f t="shared" si="6"/>
        <v>100</v>
      </c>
    </row>
    <row r="132" spans="1:8" ht="33.4" customHeight="1" x14ac:dyDescent="0.25">
      <c r="A132" s="12" t="s">
        <v>19</v>
      </c>
      <c r="B132" s="13" t="s">
        <v>121</v>
      </c>
      <c r="C132" s="14" t="s">
        <v>20</v>
      </c>
      <c r="D132" s="13"/>
      <c r="E132" s="13"/>
      <c r="F132" s="37">
        <f t="shared" si="16"/>
        <v>884.7</v>
      </c>
      <c r="G132" s="37">
        <f t="shared" si="16"/>
        <v>884.7</v>
      </c>
      <c r="H132" s="47">
        <f t="shared" si="6"/>
        <v>100</v>
      </c>
    </row>
    <row r="133" spans="1:8" ht="33.4" customHeight="1" x14ac:dyDescent="0.25">
      <c r="A133" s="12" t="s">
        <v>113</v>
      </c>
      <c r="B133" s="13" t="s">
        <v>121</v>
      </c>
      <c r="C133" s="14" t="s">
        <v>20</v>
      </c>
      <c r="D133" s="13" t="s">
        <v>25</v>
      </c>
      <c r="E133" s="13" t="s">
        <v>23</v>
      </c>
      <c r="F133" s="37">
        <f t="shared" si="16"/>
        <v>884.7</v>
      </c>
      <c r="G133" s="37">
        <f t="shared" si="16"/>
        <v>884.7</v>
      </c>
      <c r="H133" s="47">
        <f t="shared" si="6"/>
        <v>100</v>
      </c>
    </row>
    <row r="134" spans="1:8" ht="33.4" customHeight="1" x14ac:dyDescent="0.25">
      <c r="A134" s="12" t="s">
        <v>114</v>
      </c>
      <c r="B134" s="13" t="s">
        <v>121</v>
      </c>
      <c r="C134" s="14" t="s">
        <v>20</v>
      </c>
      <c r="D134" s="13" t="s">
        <v>25</v>
      </c>
      <c r="E134" s="13" t="s">
        <v>115</v>
      </c>
      <c r="F134" s="37">
        <v>884.7</v>
      </c>
      <c r="G134" s="41">
        <v>884.7</v>
      </c>
      <c r="H134" s="47">
        <f t="shared" si="6"/>
        <v>100</v>
      </c>
    </row>
    <row r="135" spans="1:8" ht="33.4" customHeight="1" x14ac:dyDescent="0.25">
      <c r="A135" s="10" t="s">
        <v>122</v>
      </c>
      <c r="B135" s="11" t="s">
        <v>123</v>
      </c>
      <c r="C135" s="46"/>
      <c r="D135" s="11"/>
      <c r="E135" s="11"/>
      <c r="F135" s="36">
        <f>F136+F187+F251</f>
        <v>16084.500000000002</v>
      </c>
      <c r="G135" s="36">
        <f>G136+G187+G251</f>
        <v>15956.599999999999</v>
      </c>
      <c r="H135" s="47">
        <f t="shared" si="6"/>
        <v>99.204824520501077</v>
      </c>
    </row>
    <row r="136" spans="1:8" ht="33.4" customHeight="1" x14ac:dyDescent="0.25">
      <c r="A136" s="10" t="s">
        <v>124</v>
      </c>
      <c r="B136" s="11" t="s">
        <v>125</v>
      </c>
      <c r="C136" s="46"/>
      <c r="D136" s="11"/>
      <c r="E136" s="11"/>
      <c r="F136" s="36">
        <f>F137</f>
        <v>9288.8000000000011</v>
      </c>
      <c r="G136" s="36">
        <f>G137</f>
        <v>9207.7999999999993</v>
      </c>
      <c r="H136" s="47">
        <f t="shared" si="6"/>
        <v>99.127982085952965</v>
      </c>
    </row>
    <row r="137" spans="1:8" ht="33.4" customHeight="1" x14ac:dyDescent="0.25">
      <c r="A137" s="10" t="s">
        <v>126</v>
      </c>
      <c r="B137" s="11" t="s">
        <v>127</v>
      </c>
      <c r="C137" s="46"/>
      <c r="D137" s="11"/>
      <c r="E137" s="11"/>
      <c r="F137" s="36">
        <f>F138+F148+F152+F156+F160+F164+F168+F172+F176+F180</f>
        <v>9288.8000000000011</v>
      </c>
      <c r="G137" s="36">
        <f>G138+G148+G152+G156+G160+G164+G168+G172+G176+G180</f>
        <v>9207.7999999999993</v>
      </c>
      <c r="H137" s="47">
        <f t="shared" si="6"/>
        <v>99.127982085952965</v>
      </c>
    </row>
    <row r="138" spans="1:8" ht="33.4" customHeight="1" x14ac:dyDescent="0.25">
      <c r="A138" s="10" t="s">
        <v>128</v>
      </c>
      <c r="B138" s="11" t="s">
        <v>129</v>
      </c>
      <c r="C138" s="46"/>
      <c r="D138" s="11"/>
      <c r="E138" s="11"/>
      <c r="F138" s="36">
        <f>F139+F142+F145</f>
        <v>6972.1</v>
      </c>
      <c r="G138" s="36">
        <f>G139+G142+G145</f>
        <v>6891.9</v>
      </c>
      <c r="H138" s="47">
        <f t="shared" si="6"/>
        <v>98.849700950932998</v>
      </c>
    </row>
    <row r="139" spans="1:8" ht="33.4" customHeight="1" x14ac:dyDescent="0.25">
      <c r="A139" s="12" t="s">
        <v>130</v>
      </c>
      <c r="B139" s="13" t="s">
        <v>129</v>
      </c>
      <c r="C139" s="14" t="s">
        <v>131</v>
      </c>
      <c r="D139" s="13"/>
      <c r="E139" s="13"/>
      <c r="F139" s="37">
        <f>F140</f>
        <v>5053.1000000000004</v>
      </c>
      <c r="G139" s="37">
        <f>G140</f>
        <v>5040.5</v>
      </c>
      <c r="H139" s="47">
        <f t="shared" si="6"/>
        <v>99.750648116997482</v>
      </c>
    </row>
    <row r="140" spans="1:8" ht="33.4" customHeight="1" x14ac:dyDescent="0.25">
      <c r="A140" s="12" t="s">
        <v>21</v>
      </c>
      <c r="B140" s="13" t="s">
        <v>129</v>
      </c>
      <c r="C140" s="14" t="s">
        <v>131</v>
      </c>
      <c r="D140" s="13" t="s">
        <v>22</v>
      </c>
      <c r="E140" s="13" t="s">
        <v>23</v>
      </c>
      <c r="F140" s="37">
        <f>F141</f>
        <v>5053.1000000000004</v>
      </c>
      <c r="G140" s="37">
        <f>G141</f>
        <v>5040.5</v>
      </c>
      <c r="H140" s="47">
        <f t="shared" si="6"/>
        <v>99.750648116997482</v>
      </c>
    </row>
    <row r="141" spans="1:8" ht="50.1" customHeight="1" x14ac:dyDescent="0.25">
      <c r="A141" s="12" t="s">
        <v>24</v>
      </c>
      <c r="B141" s="13" t="s">
        <v>129</v>
      </c>
      <c r="C141" s="14" t="s">
        <v>131</v>
      </c>
      <c r="D141" s="13" t="s">
        <v>22</v>
      </c>
      <c r="E141" s="13" t="s">
        <v>25</v>
      </c>
      <c r="F141" s="37">
        <v>5053.1000000000004</v>
      </c>
      <c r="G141" s="41">
        <v>5040.5</v>
      </c>
      <c r="H141" s="47">
        <f t="shared" si="6"/>
        <v>99.750648116997482</v>
      </c>
    </row>
    <row r="142" spans="1:8" ht="33.4" customHeight="1" x14ac:dyDescent="0.25">
      <c r="A142" s="12" t="s">
        <v>19</v>
      </c>
      <c r="B142" s="13" t="s">
        <v>129</v>
      </c>
      <c r="C142" s="14" t="s">
        <v>20</v>
      </c>
      <c r="D142" s="13"/>
      <c r="E142" s="13"/>
      <c r="F142" s="37">
        <f>F143</f>
        <v>1905.9</v>
      </c>
      <c r="G142" s="37">
        <f>G143</f>
        <v>1844.4</v>
      </c>
      <c r="H142" s="47">
        <f t="shared" si="6"/>
        <v>96.773178026129386</v>
      </c>
    </row>
    <row r="143" spans="1:8" ht="33.4" customHeight="1" x14ac:dyDescent="0.25">
      <c r="A143" s="12" t="s">
        <v>21</v>
      </c>
      <c r="B143" s="13" t="s">
        <v>129</v>
      </c>
      <c r="C143" s="14" t="s">
        <v>20</v>
      </c>
      <c r="D143" s="13" t="s">
        <v>22</v>
      </c>
      <c r="E143" s="13" t="s">
        <v>23</v>
      </c>
      <c r="F143" s="37">
        <f>F144</f>
        <v>1905.9</v>
      </c>
      <c r="G143" s="37">
        <f>G144</f>
        <v>1844.4</v>
      </c>
      <c r="H143" s="47">
        <f t="shared" si="6"/>
        <v>96.773178026129386</v>
      </c>
    </row>
    <row r="144" spans="1:8" ht="50.1" customHeight="1" x14ac:dyDescent="0.25">
      <c r="A144" s="12" t="s">
        <v>24</v>
      </c>
      <c r="B144" s="13" t="s">
        <v>129</v>
      </c>
      <c r="C144" s="14" t="s">
        <v>20</v>
      </c>
      <c r="D144" s="13" t="s">
        <v>22</v>
      </c>
      <c r="E144" s="13" t="s">
        <v>25</v>
      </c>
      <c r="F144" s="37">
        <v>1905.9</v>
      </c>
      <c r="G144" s="41">
        <v>1844.4</v>
      </c>
      <c r="H144" s="47">
        <f t="shared" si="6"/>
        <v>96.773178026129386</v>
      </c>
    </row>
    <row r="145" spans="1:8" ht="33.4" customHeight="1" x14ac:dyDescent="0.25">
      <c r="A145" s="12" t="s">
        <v>39</v>
      </c>
      <c r="B145" s="13" t="s">
        <v>129</v>
      </c>
      <c r="C145" s="14" t="s">
        <v>40</v>
      </c>
      <c r="D145" s="13"/>
      <c r="E145" s="13"/>
      <c r="F145" s="37">
        <f>F146</f>
        <v>13.1</v>
      </c>
      <c r="G145" s="37">
        <f>G146</f>
        <v>7</v>
      </c>
      <c r="H145" s="47">
        <f t="shared" ref="H145:H208" si="17">G145/F145*100</f>
        <v>53.435114503816791</v>
      </c>
    </row>
    <row r="146" spans="1:8" ht="33.4" customHeight="1" x14ac:dyDescent="0.25">
      <c r="A146" s="12" t="s">
        <v>21</v>
      </c>
      <c r="B146" s="13" t="s">
        <v>129</v>
      </c>
      <c r="C146" s="14" t="s">
        <v>40</v>
      </c>
      <c r="D146" s="13" t="s">
        <v>22</v>
      </c>
      <c r="E146" s="13" t="s">
        <v>23</v>
      </c>
      <c r="F146" s="37">
        <f>F147</f>
        <v>13.1</v>
      </c>
      <c r="G146" s="37">
        <f>G147</f>
        <v>7</v>
      </c>
      <c r="H146" s="47">
        <f t="shared" si="17"/>
        <v>53.435114503816791</v>
      </c>
    </row>
    <row r="147" spans="1:8" ht="50.1" customHeight="1" x14ac:dyDescent="0.25">
      <c r="A147" s="12" t="s">
        <v>24</v>
      </c>
      <c r="B147" s="13" t="s">
        <v>129</v>
      </c>
      <c r="C147" s="14" t="s">
        <v>40</v>
      </c>
      <c r="D147" s="13" t="s">
        <v>22</v>
      </c>
      <c r="E147" s="13" t="s">
        <v>25</v>
      </c>
      <c r="F147" s="37">
        <v>13.1</v>
      </c>
      <c r="G147" s="41">
        <v>7</v>
      </c>
      <c r="H147" s="47">
        <f t="shared" si="17"/>
        <v>53.435114503816791</v>
      </c>
    </row>
    <row r="148" spans="1:8" ht="33.4" customHeight="1" x14ac:dyDescent="0.25">
      <c r="A148" s="10" t="s">
        <v>132</v>
      </c>
      <c r="B148" s="11" t="s">
        <v>133</v>
      </c>
      <c r="C148" s="46"/>
      <c r="D148" s="11"/>
      <c r="E148" s="11"/>
      <c r="F148" s="36">
        <f t="shared" ref="F148:G150" si="18">F149</f>
        <v>146.30000000000001</v>
      </c>
      <c r="G148" s="36">
        <f t="shared" si="18"/>
        <v>146.1</v>
      </c>
      <c r="H148" s="47">
        <f t="shared" si="17"/>
        <v>99.863294600136697</v>
      </c>
    </row>
    <row r="149" spans="1:8" ht="33.4" customHeight="1" x14ac:dyDescent="0.25">
      <c r="A149" s="12" t="s">
        <v>130</v>
      </c>
      <c r="B149" s="13" t="s">
        <v>133</v>
      </c>
      <c r="C149" s="14" t="s">
        <v>131</v>
      </c>
      <c r="D149" s="13"/>
      <c r="E149" s="13"/>
      <c r="F149" s="37">
        <f t="shared" si="18"/>
        <v>146.30000000000001</v>
      </c>
      <c r="G149" s="37">
        <f t="shared" si="18"/>
        <v>146.1</v>
      </c>
      <c r="H149" s="47">
        <f t="shared" si="17"/>
        <v>99.863294600136697</v>
      </c>
    </row>
    <row r="150" spans="1:8" ht="33.4" customHeight="1" x14ac:dyDescent="0.25">
      <c r="A150" s="12" t="s">
        <v>21</v>
      </c>
      <c r="B150" s="13" t="s">
        <v>133</v>
      </c>
      <c r="C150" s="14" t="s">
        <v>131</v>
      </c>
      <c r="D150" s="13" t="s">
        <v>22</v>
      </c>
      <c r="E150" s="13" t="s">
        <v>23</v>
      </c>
      <c r="F150" s="37">
        <f t="shared" si="18"/>
        <v>146.30000000000001</v>
      </c>
      <c r="G150" s="37">
        <f t="shared" si="18"/>
        <v>146.1</v>
      </c>
      <c r="H150" s="47">
        <f t="shared" si="17"/>
        <v>99.863294600136697</v>
      </c>
    </row>
    <row r="151" spans="1:8" ht="50.1" customHeight="1" x14ac:dyDescent="0.25">
      <c r="A151" s="12" t="s">
        <v>24</v>
      </c>
      <c r="B151" s="13" t="s">
        <v>133</v>
      </c>
      <c r="C151" s="14" t="s">
        <v>131</v>
      </c>
      <c r="D151" s="13" t="s">
        <v>22</v>
      </c>
      <c r="E151" s="13" t="s">
        <v>25</v>
      </c>
      <c r="F151" s="37">
        <v>146.30000000000001</v>
      </c>
      <c r="G151" s="41">
        <v>146.1</v>
      </c>
      <c r="H151" s="47">
        <f t="shared" si="17"/>
        <v>99.863294600136697</v>
      </c>
    </row>
    <row r="152" spans="1:8" ht="33.4" customHeight="1" x14ac:dyDescent="0.25">
      <c r="A152" s="10" t="s">
        <v>134</v>
      </c>
      <c r="B152" s="11" t="s">
        <v>135</v>
      </c>
      <c r="C152" s="46"/>
      <c r="D152" s="11"/>
      <c r="E152" s="11"/>
      <c r="F152" s="36">
        <f t="shared" ref="F152:G154" si="19">F153</f>
        <v>1174.5</v>
      </c>
      <c r="G152" s="36">
        <f t="shared" si="19"/>
        <v>1173.9000000000001</v>
      </c>
      <c r="H152" s="47">
        <f t="shared" si="17"/>
        <v>99.94891443167306</v>
      </c>
    </row>
    <row r="153" spans="1:8" ht="33.4" customHeight="1" x14ac:dyDescent="0.25">
      <c r="A153" s="12" t="s">
        <v>130</v>
      </c>
      <c r="B153" s="13" t="s">
        <v>135</v>
      </c>
      <c r="C153" s="14" t="s">
        <v>131</v>
      </c>
      <c r="D153" s="13"/>
      <c r="E153" s="13"/>
      <c r="F153" s="37">
        <f t="shared" si="19"/>
        <v>1174.5</v>
      </c>
      <c r="G153" s="37">
        <f t="shared" si="19"/>
        <v>1173.9000000000001</v>
      </c>
      <c r="H153" s="47">
        <f t="shared" si="17"/>
        <v>99.94891443167306</v>
      </c>
    </row>
    <row r="154" spans="1:8" ht="33.4" customHeight="1" x14ac:dyDescent="0.25">
      <c r="A154" s="12" t="s">
        <v>21</v>
      </c>
      <c r="B154" s="13" t="s">
        <v>135</v>
      </c>
      <c r="C154" s="14" t="s">
        <v>131</v>
      </c>
      <c r="D154" s="13" t="s">
        <v>22</v>
      </c>
      <c r="E154" s="13" t="s">
        <v>23</v>
      </c>
      <c r="F154" s="37">
        <f t="shared" si="19"/>
        <v>1174.5</v>
      </c>
      <c r="G154" s="37">
        <f t="shared" si="19"/>
        <v>1173.9000000000001</v>
      </c>
      <c r="H154" s="47">
        <f t="shared" si="17"/>
        <v>99.94891443167306</v>
      </c>
    </row>
    <row r="155" spans="1:8" ht="50.1" customHeight="1" x14ac:dyDescent="0.25">
      <c r="A155" s="12" t="s">
        <v>24</v>
      </c>
      <c r="B155" s="13" t="s">
        <v>135</v>
      </c>
      <c r="C155" s="14" t="s">
        <v>131</v>
      </c>
      <c r="D155" s="13" t="s">
        <v>22</v>
      </c>
      <c r="E155" s="13" t="s">
        <v>25</v>
      </c>
      <c r="F155" s="37">
        <v>1174.5</v>
      </c>
      <c r="G155" s="41">
        <v>1173.9000000000001</v>
      </c>
      <c r="H155" s="47">
        <f t="shared" si="17"/>
        <v>99.94891443167306</v>
      </c>
    </row>
    <row r="156" spans="1:8" ht="50.1" customHeight="1" x14ac:dyDescent="0.25">
      <c r="A156" s="10" t="s">
        <v>136</v>
      </c>
      <c r="B156" s="11" t="s">
        <v>137</v>
      </c>
      <c r="C156" s="46"/>
      <c r="D156" s="11"/>
      <c r="E156" s="11"/>
      <c r="F156" s="36">
        <f t="shared" ref="F156:G158" si="20">F157</f>
        <v>50</v>
      </c>
      <c r="G156" s="36">
        <f t="shared" si="20"/>
        <v>50</v>
      </c>
      <c r="H156" s="47">
        <f t="shared" si="17"/>
        <v>100</v>
      </c>
    </row>
    <row r="157" spans="1:8" ht="33.4" customHeight="1" x14ac:dyDescent="0.25">
      <c r="A157" s="12" t="s">
        <v>138</v>
      </c>
      <c r="B157" s="13" t="s">
        <v>137</v>
      </c>
      <c r="C157" s="14" t="s">
        <v>139</v>
      </c>
      <c r="D157" s="13"/>
      <c r="E157" s="13"/>
      <c r="F157" s="37">
        <f t="shared" si="20"/>
        <v>50</v>
      </c>
      <c r="G157" s="37">
        <f t="shared" si="20"/>
        <v>50</v>
      </c>
      <c r="H157" s="47">
        <f t="shared" si="17"/>
        <v>100</v>
      </c>
    </row>
    <row r="158" spans="1:8" ht="33.4" customHeight="1" x14ac:dyDescent="0.25">
      <c r="A158" s="12" t="s">
        <v>21</v>
      </c>
      <c r="B158" s="13" t="s">
        <v>137</v>
      </c>
      <c r="C158" s="14" t="s">
        <v>139</v>
      </c>
      <c r="D158" s="13" t="s">
        <v>22</v>
      </c>
      <c r="E158" s="13" t="s">
        <v>23</v>
      </c>
      <c r="F158" s="37">
        <f t="shared" si="20"/>
        <v>50</v>
      </c>
      <c r="G158" s="37">
        <f t="shared" si="20"/>
        <v>50</v>
      </c>
      <c r="H158" s="47">
        <f t="shared" si="17"/>
        <v>100</v>
      </c>
    </row>
    <row r="159" spans="1:8" ht="33.4" customHeight="1" x14ac:dyDescent="0.25">
      <c r="A159" s="12" t="s">
        <v>140</v>
      </c>
      <c r="B159" s="13" t="s">
        <v>137</v>
      </c>
      <c r="C159" s="14" t="s">
        <v>139</v>
      </c>
      <c r="D159" s="13" t="s">
        <v>22</v>
      </c>
      <c r="E159" s="13" t="s">
        <v>141</v>
      </c>
      <c r="F159" s="37">
        <v>50</v>
      </c>
      <c r="G159" s="41">
        <v>50</v>
      </c>
      <c r="H159" s="47">
        <f t="shared" si="17"/>
        <v>100</v>
      </c>
    </row>
    <row r="160" spans="1:8" ht="33.4" customHeight="1" x14ac:dyDescent="0.25">
      <c r="A160" s="10" t="s">
        <v>142</v>
      </c>
      <c r="B160" s="11" t="s">
        <v>143</v>
      </c>
      <c r="C160" s="46"/>
      <c r="D160" s="11"/>
      <c r="E160" s="11"/>
      <c r="F160" s="36">
        <f t="shared" ref="F160:G162" si="21">F161</f>
        <v>282.8</v>
      </c>
      <c r="G160" s="36">
        <f t="shared" si="21"/>
        <v>282.8</v>
      </c>
      <c r="H160" s="47">
        <f t="shared" si="17"/>
        <v>100</v>
      </c>
    </row>
    <row r="161" spans="1:8" ht="33.4" customHeight="1" x14ac:dyDescent="0.25">
      <c r="A161" s="12" t="s">
        <v>138</v>
      </c>
      <c r="B161" s="13" t="s">
        <v>143</v>
      </c>
      <c r="C161" s="14" t="s">
        <v>139</v>
      </c>
      <c r="D161" s="13"/>
      <c r="E161" s="13"/>
      <c r="F161" s="37">
        <f t="shared" si="21"/>
        <v>282.8</v>
      </c>
      <c r="G161" s="37">
        <f t="shared" si="21"/>
        <v>282.8</v>
      </c>
      <c r="H161" s="47">
        <f t="shared" si="17"/>
        <v>100</v>
      </c>
    </row>
    <row r="162" spans="1:8" ht="33.4" customHeight="1" x14ac:dyDescent="0.25">
      <c r="A162" s="12" t="s">
        <v>21</v>
      </c>
      <c r="B162" s="13" t="s">
        <v>143</v>
      </c>
      <c r="C162" s="14" t="s">
        <v>139</v>
      </c>
      <c r="D162" s="13" t="s">
        <v>22</v>
      </c>
      <c r="E162" s="13" t="s">
        <v>23</v>
      </c>
      <c r="F162" s="37">
        <f t="shared" si="21"/>
        <v>282.8</v>
      </c>
      <c r="G162" s="37">
        <f t="shared" si="21"/>
        <v>282.8</v>
      </c>
      <c r="H162" s="47">
        <f t="shared" si="17"/>
        <v>100</v>
      </c>
    </row>
    <row r="163" spans="1:8" ht="33.4" customHeight="1" x14ac:dyDescent="0.25">
      <c r="A163" s="12" t="s">
        <v>140</v>
      </c>
      <c r="B163" s="13" t="s">
        <v>143</v>
      </c>
      <c r="C163" s="14" t="s">
        <v>139</v>
      </c>
      <c r="D163" s="13" t="s">
        <v>22</v>
      </c>
      <c r="E163" s="13" t="s">
        <v>141</v>
      </c>
      <c r="F163" s="37">
        <v>282.8</v>
      </c>
      <c r="G163" s="41">
        <v>282.8</v>
      </c>
      <c r="H163" s="47">
        <f t="shared" si="17"/>
        <v>100</v>
      </c>
    </row>
    <row r="164" spans="1:8" ht="66.95" customHeight="1" x14ac:dyDescent="0.25">
      <c r="A164" s="10" t="s">
        <v>144</v>
      </c>
      <c r="B164" s="11" t="s">
        <v>145</v>
      </c>
      <c r="C164" s="46"/>
      <c r="D164" s="11"/>
      <c r="E164" s="11"/>
      <c r="F164" s="36">
        <f t="shared" ref="F164:G166" si="22">F165</f>
        <v>20.5</v>
      </c>
      <c r="G164" s="36">
        <f t="shared" si="22"/>
        <v>20.5</v>
      </c>
      <c r="H164" s="47">
        <f t="shared" si="17"/>
        <v>100</v>
      </c>
    </row>
    <row r="165" spans="1:8" ht="33.4" customHeight="1" x14ac:dyDescent="0.25">
      <c r="A165" s="12" t="s">
        <v>138</v>
      </c>
      <c r="B165" s="13" t="s">
        <v>145</v>
      </c>
      <c r="C165" s="14" t="s">
        <v>139</v>
      </c>
      <c r="D165" s="13"/>
      <c r="E165" s="13"/>
      <c r="F165" s="37">
        <f t="shared" si="22"/>
        <v>20.5</v>
      </c>
      <c r="G165" s="37">
        <f t="shared" si="22"/>
        <v>20.5</v>
      </c>
      <c r="H165" s="47">
        <f t="shared" si="17"/>
        <v>100</v>
      </c>
    </row>
    <row r="166" spans="1:8" ht="33.4" customHeight="1" x14ac:dyDescent="0.25">
      <c r="A166" s="12" t="s">
        <v>21</v>
      </c>
      <c r="B166" s="13" t="s">
        <v>145</v>
      </c>
      <c r="C166" s="14" t="s">
        <v>139</v>
      </c>
      <c r="D166" s="13" t="s">
        <v>22</v>
      </c>
      <c r="E166" s="13" t="s">
        <v>23</v>
      </c>
      <c r="F166" s="37">
        <f t="shared" si="22"/>
        <v>20.5</v>
      </c>
      <c r="G166" s="37">
        <f t="shared" si="22"/>
        <v>20.5</v>
      </c>
      <c r="H166" s="47">
        <f t="shared" si="17"/>
        <v>100</v>
      </c>
    </row>
    <row r="167" spans="1:8" ht="50.1" customHeight="1" x14ac:dyDescent="0.25">
      <c r="A167" s="12" t="s">
        <v>24</v>
      </c>
      <c r="B167" s="13" t="s">
        <v>145</v>
      </c>
      <c r="C167" s="14" t="s">
        <v>139</v>
      </c>
      <c r="D167" s="13" t="s">
        <v>22</v>
      </c>
      <c r="E167" s="13" t="s">
        <v>25</v>
      </c>
      <c r="F167" s="37">
        <v>20.5</v>
      </c>
      <c r="G167" s="41">
        <v>20.5</v>
      </c>
      <c r="H167" s="47">
        <f t="shared" si="17"/>
        <v>100</v>
      </c>
    </row>
    <row r="168" spans="1:8" ht="50.1" customHeight="1" x14ac:dyDescent="0.25">
      <c r="A168" s="10" t="s">
        <v>146</v>
      </c>
      <c r="B168" s="11" t="s">
        <v>147</v>
      </c>
      <c r="C168" s="46"/>
      <c r="D168" s="11"/>
      <c r="E168" s="11"/>
      <c r="F168" s="36">
        <f t="shared" ref="F168:G170" si="23">F169</f>
        <v>18</v>
      </c>
      <c r="G168" s="36">
        <f t="shared" si="23"/>
        <v>18</v>
      </c>
      <c r="H168" s="47">
        <f t="shared" si="17"/>
        <v>100</v>
      </c>
    </row>
    <row r="169" spans="1:8" ht="33.4" customHeight="1" x14ac:dyDescent="0.25">
      <c r="A169" s="12" t="s">
        <v>138</v>
      </c>
      <c r="B169" s="13" t="s">
        <v>147</v>
      </c>
      <c r="C169" s="14" t="s">
        <v>139</v>
      </c>
      <c r="D169" s="13"/>
      <c r="E169" s="13"/>
      <c r="F169" s="37">
        <f t="shared" si="23"/>
        <v>18</v>
      </c>
      <c r="G169" s="37">
        <f t="shared" si="23"/>
        <v>18</v>
      </c>
      <c r="H169" s="47">
        <f t="shared" si="17"/>
        <v>100</v>
      </c>
    </row>
    <row r="170" spans="1:8" ht="33.4" customHeight="1" x14ac:dyDescent="0.25">
      <c r="A170" s="12" t="s">
        <v>21</v>
      </c>
      <c r="B170" s="13" t="s">
        <v>147</v>
      </c>
      <c r="C170" s="14" t="s">
        <v>139</v>
      </c>
      <c r="D170" s="13" t="s">
        <v>22</v>
      </c>
      <c r="E170" s="13" t="s">
        <v>23</v>
      </c>
      <c r="F170" s="37">
        <f t="shared" si="23"/>
        <v>18</v>
      </c>
      <c r="G170" s="37">
        <f t="shared" si="23"/>
        <v>18</v>
      </c>
      <c r="H170" s="47">
        <f t="shared" si="17"/>
        <v>100</v>
      </c>
    </row>
    <row r="171" spans="1:8" ht="50.1" customHeight="1" x14ac:dyDescent="0.25">
      <c r="A171" s="12" t="s">
        <v>24</v>
      </c>
      <c r="B171" s="13" t="s">
        <v>147</v>
      </c>
      <c r="C171" s="14" t="s">
        <v>139</v>
      </c>
      <c r="D171" s="13" t="s">
        <v>22</v>
      </c>
      <c r="E171" s="13" t="s">
        <v>25</v>
      </c>
      <c r="F171" s="37">
        <v>18</v>
      </c>
      <c r="G171" s="41">
        <v>18</v>
      </c>
      <c r="H171" s="47">
        <f t="shared" si="17"/>
        <v>100</v>
      </c>
    </row>
    <row r="172" spans="1:8" ht="33.4" customHeight="1" x14ac:dyDescent="0.25">
      <c r="A172" s="10" t="s">
        <v>148</v>
      </c>
      <c r="B172" s="11" t="s">
        <v>149</v>
      </c>
      <c r="C172" s="46"/>
      <c r="D172" s="11"/>
      <c r="E172" s="11"/>
      <c r="F172" s="36">
        <f t="shared" ref="F172:G174" si="24">F173</f>
        <v>3</v>
      </c>
      <c r="G172" s="36">
        <f t="shared" si="24"/>
        <v>3</v>
      </c>
      <c r="H172" s="47">
        <f t="shared" si="17"/>
        <v>100</v>
      </c>
    </row>
    <row r="173" spans="1:8" ht="33.4" customHeight="1" x14ac:dyDescent="0.25">
      <c r="A173" s="12" t="s">
        <v>138</v>
      </c>
      <c r="B173" s="13" t="s">
        <v>149</v>
      </c>
      <c r="C173" s="14" t="s">
        <v>139</v>
      </c>
      <c r="D173" s="13"/>
      <c r="E173" s="13"/>
      <c r="F173" s="37">
        <f t="shared" si="24"/>
        <v>3</v>
      </c>
      <c r="G173" s="37">
        <f t="shared" si="24"/>
        <v>3</v>
      </c>
      <c r="H173" s="47">
        <f t="shared" si="17"/>
        <v>100</v>
      </c>
    </row>
    <row r="174" spans="1:8" ht="33.4" customHeight="1" x14ac:dyDescent="0.25">
      <c r="A174" s="12" t="s">
        <v>21</v>
      </c>
      <c r="B174" s="13" t="s">
        <v>149</v>
      </c>
      <c r="C174" s="14" t="s">
        <v>139</v>
      </c>
      <c r="D174" s="13" t="s">
        <v>22</v>
      </c>
      <c r="E174" s="13" t="s">
        <v>23</v>
      </c>
      <c r="F174" s="37">
        <f t="shared" si="24"/>
        <v>3</v>
      </c>
      <c r="G174" s="37">
        <f t="shared" si="24"/>
        <v>3</v>
      </c>
      <c r="H174" s="47">
        <f t="shared" si="17"/>
        <v>100</v>
      </c>
    </row>
    <row r="175" spans="1:8" ht="50.1" customHeight="1" x14ac:dyDescent="0.25">
      <c r="A175" s="12" t="s">
        <v>24</v>
      </c>
      <c r="B175" s="13" t="s">
        <v>149</v>
      </c>
      <c r="C175" s="14" t="s">
        <v>139</v>
      </c>
      <c r="D175" s="13" t="s">
        <v>22</v>
      </c>
      <c r="E175" s="13" t="s">
        <v>25</v>
      </c>
      <c r="F175" s="37">
        <v>3</v>
      </c>
      <c r="G175" s="41">
        <v>3</v>
      </c>
      <c r="H175" s="47">
        <f t="shared" si="17"/>
        <v>100</v>
      </c>
    </row>
    <row r="176" spans="1:8" ht="50.1" customHeight="1" x14ac:dyDescent="0.25">
      <c r="A176" s="10" t="s">
        <v>150</v>
      </c>
      <c r="B176" s="11" t="s">
        <v>151</v>
      </c>
      <c r="C176" s="46"/>
      <c r="D176" s="11"/>
      <c r="E176" s="11"/>
      <c r="F176" s="36">
        <f t="shared" ref="F176:G178" si="25">F177</f>
        <v>82</v>
      </c>
      <c r="G176" s="36">
        <f t="shared" si="25"/>
        <v>82</v>
      </c>
      <c r="H176" s="47">
        <f t="shared" si="17"/>
        <v>100</v>
      </c>
    </row>
    <row r="177" spans="1:8" ht="33.4" customHeight="1" x14ac:dyDescent="0.25">
      <c r="A177" s="12" t="s">
        <v>138</v>
      </c>
      <c r="B177" s="13" t="s">
        <v>151</v>
      </c>
      <c r="C177" s="14" t="s">
        <v>139</v>
      </c>
      <c r="D177" s="13"/>
      <c r="E177" s="13"/>
      <c r="F177" s="37">
        <f t="shared" si="25"/>
        <v>82</v>
      </c>
      <c r="G177" s="37">
        <f t="shared" si="25"/>
        <v>82</v>
      </c>
      <c r="H177" s="47">
        <f t="shared" si="17"/>
        <v>100</v>
      </c>
    </row>
    <row r="178" spans="1:8" ht="33.4" customHeight="1" x14ac:dyDescent="0.25">
      <c r="A178" s="12" t="s">
        <v>21</v>
      </c>
      <c r="B178" s="13" t="s">
        <v>151</v>
      </c>
      <c r="C178" s="14" t="s">
        <v>139</v>
      </c>
      <c r="D178" s="13" t="s">
        <v>22</v>
      </c>
      <c r="E178" s="13" t="s">
        <v>23</v>
      </c>
      <c r="F178" s="37">
        <f t="shared" si="25"/>
        <v>82</v>
      </c>
      <c r="G178" s="37">
        <f t="shared" si="25"/>
        <v>82</v>
      </c>
      <c r="H178" s="47">
        <f t="shared" si="17"/>
        <v>100</v>
      </c>
    </row>
    <row r="179" spans="1:8" ht="33.4" customHeight="1" x14ac:dyDescent="0.25">
      <c r="A179" s="12" t="s">
        <v>140</v>
      </c>
      <c r="B179" s="13" t="s">
        <v>151</v>
      </c>
      <c r="C179" s="14" t="s">
        <v>139</v>
      </c>
      <c r="D179" s="13" t="s">
        <v>22</v>
      </c>
      <c r="E179" s="13" t="s">
        <v>141</v>
      </c>
      <c r="F179" s="37">
        <v>82</v>
      </c>
      <c r="G179" s="41">
        <v>82</v>
      </c>
      <c r="H179" s="47">
        <f t="shared" si="17"/>
        <v>100</v>
      </c>
    </row>
    <row r="180" spans="1:8" ht="50.1" customHeight="1" x14ac:dyDescent="0.25">
      <c r="A180" s="10" t="s">
        <v>152</v>
      </c>
      <c r="B180" s="11" t="s">
        <v>153</v>
      </c>
      <c r="C180" s="46"/>
      <c r="D180" s="11"/>
      <c r="E180" s="11"/>
      <c r="F180" s="36">
        <f>F181+F184</f>
        <v>539.6</v>
      </c>
      <c r="G180" s="36">
        <f>G181+G184</f>
        <v>539.6</v>
      </c>
      <c r="H180" s="47">
        <f t="shared" si="17"/>
        <v>100</v>
      </c>
    </row>
    <row r="181" spans="1:8" ht="33.4" customHeight="1" x14ac:dyDescent="0.25">
      <c r="A181" s="12" t="s">
        <v>130</v>
      </c>
      <c r="B181" s="13" t="s">
        <v>153</v>
      </c>
      <c r="C181" s="14" t="s">
        <v>131</v>
      </c>
      <c r="D181" s="13"/>
      <c r="E181" s="13"/>
      <c r="F181" s="37">
        <f>F182</f>
        <v>526.4</v>
      </c>
      <c r="G181" s="37">
        <f>G182</f>
        <v>526.4</v>
      </c>
      <c r="H181" s="47">
        <f t="shared" si="17"/>
        <v>100</v>
      </c>
    </row>
    <row r="182" spans="1:8" ht="33.4" customHeight="1" x14ac:dyDescent="0.25">
      <c r="A182" s="12" t="s">
        <v>21</v>
      </c>
      <c r="B182" s="13" t="s">
        <v>153</v>
      </c>
      <c r="C182" s="14" t="s">
        <v>131</v>
      </c>
      <c r="D182" s="13" t="s">
        <v>22</v>
      </c>
      <c r="E182" s="13" t="s">
        <v>23</v>
      </c>
      <c r="F182" s="37">
        <f>F183</f>
        <v>526.4</v>
      </c>
      <c r="G182" s="37">
        <f>G183</f>
        <v>526.4</v>
      </c>
      <c r="H182" s="47">
        <f t="shared" si="17"/>
        <v>100</v>
      </c>
    </row>
    <row r="183" spans="1:8" ht="33.4" customHeight="1" x14ac:dyDescent="0.25">
      <c r="A183" s="12" t="s">
        <v>154</v>
      </c>
      <c r="B183" s="13" t="s">
        <v>153</v>
      </c>
      <c r="C183" s="14" t="s">
        <v>131</v>
      </c>
      <c r="D183" s="13" t="s">
        <v>22</v>
      </c>
      <c r="E183" s="13" t="s">
        <v>155</v>
      </c>
      <c r="F183" s="37">
        <v>526.4</v>
      </c>
      <c r="G183" s="41">
        <v>526.4</v>
      </c>
      <c r="H183" s="47">
        <f t="shared" si="17"/>
        <v>100</v>
      </c>
    </row>
    <row r="184" spans="1:8" ht="33.4" customHeight="1" x14ac:dyDescent="0.25">
      <c r="A184" s="12" t="s">
        <v>19</v>
      </c>
      <c r="B184" s="13" t="s">
        <v>153</v>
      </c>
      <c r="C184" s="14" t="s">
        <v>20</v>
      </c>
      <c r="D184" s="13"/>
      <c r="E184" s="13"/>
      <c r="F184" s="37">
        <f>F185</f>
        <v>13.2</v>
      </c>
      <c r="G184" s="37">
        <f>G185</f>
        <v>13.2</v>
      </c>
      <c r="H184" s="47">
        <f t="shared" si="17"/>
        <v>100</v>
      </c>
    </row>
    <row r="185" spans="1:8" ht="33.4" customHeight="1" x14ac:dyDescent="0.25">
      <c r="A185" s="12" t="s">
        <v>21</v>
      </c>
      <c r="B185" s="13" t="s">
        <v>153</v>
      </c>
      <c r="C185" s="14" t="s">
        <v>20</v>
      </c>
      <c r="D185" s="13" t="s">
        <v>22</v>
      </c>
      <c r="E185" s="13" t="s">
        <v>23</v>
      </c>
      <c r="F185" s="37">
        <f>F186</f>
        <v>13.2</v>
      </c>
      <c r="G185" s="37">
        <f>G186</f>
        <v>13.2</v>
      </c>
      <c r="H185" s="47">
        <f t="shared" si="17"/>
        <v>100</v>
      </c>
    </row>
    <row r="186" spans="1:8" ht="33.4" customHeight="1" x14ac:dyDescent="0.25">
      <c r="A186" s="12" t="s">
        <v>154</v>
      </c>
      <c r="B186" s="13" t="s">
        <v>153</v>
      </c>
      <c r="C186" s="14" t="s">
        <v>20</v>
      </c>
      <c r="D186" s="13" t="s">
        <v>22</v>
      </c>
      <c r="E186" s="13" t="s">
        <v>155</v>
      </c>
      <c r="F186" s="37">
        <v>13.2</v>
      </c>
      <c r="G186" s="41">
        <v>13.2</v>
      </c>
      <c r="H186" s="47">
        <f t="shared" si="17"/>
        <v>100</v>
      </c>
    </row>
    <row r="187" spans="1:8" ht="33.4" customHeight="1" x14ac:dyDescent="0.25">
      <c r="A187" s="10" t="s">
        <v>156</v>
      </c>
      <c r="B187" s="11" t="s">
        <v>157</v>
      </c>
      <c r="C187" s="46"/>
      <c r="D187" s="11"/>
      <c r="E187" s="11"/>
      <c r="F187" s="36">
        <f>F188</f>
        <v>4445.7000000000007</v>
      </c>
      <c r="G187" s="36">
        <f>G188</f>
        <v>4398.8999999999996</v>
      </c>
      <c r="H187" s="47">
        <f t="shared" si="17"/>
        <v>98.947297388487726</v>
      </c>
    </row>
    <row r="188" spans="1:8" ht="33.4" customHeight="1" x14ac:dyDescent="0.25">
      <c r="A188" s="10" t="s">
        <v>126</v>
      </c>
      <c r="B188" s="11" t="s">
        <v>158</v>
      </c>
      <c r="C188" s="46"/>
      <c r="D188" s="11"/>
      <c r="E188" s="11"/>
      <c r="F188" s="36">
        <f>F189+F193+F197+F217+F221+F229+F233+F237+F241+F213+F245+F225</f>
        <v>4445.7000000000007</v>
      </c>
      <c r="G188" s="36">
        <f>G189+G193+G197+G217+G221+G229+G233+G237+G241+G213+G245+G225</f>
        <v>4398.8999999999996</v>
      </c>
      <c r="H188" s="47">
        <f t="shared" si="17"/>
        <v>98.947297388487726</v>
      </c>
    </row>
    <row r="189" spans="1:8" ht="33.4" customHeight="1" x14ac:dyDescent="0.25">
      <c r="A189" s="10" t="s">
        <v>159</v>
      </c>
      <c r="B189" s="11" t="s">
        <v>160</v>
      </c>
      <c r="C189" s="46"/>
      <c r="D189" s="11"/>
      <c r="E189" s="11"/>
      <c r="F189" s="36">
        <f t="shared" ref="F189:G191" si="26">F190</f>
        <v>30</v>
      </c>
      <c r="G189" s="36">
        <f t="shared" si="26"/>
        <v>0</v>
      </c>
      <c r="H189" s="47">
        <f t="shared" si="17"/>
        <v>0</v>
      </c>
    </row>
    <row r="190" spans="1:8" ht="33.4" customHeight="1" x14ac:dyDescent="0.25">
      <c r="A190" s="12" t="s">
        <v>161</v>
      </c>
      <c r="B190" s="13" t="s">
        <v>160</v>
      </c>
      <c r="C190" s="14" t="s">
        <v>162</v>
      </c>
      <c r="D190" s="13"/>
      <c r="E190" s="13"/>
      <c r="F190" s="37">
        <f t="shared" si="26"/>
        <v>30</v>
      </c>
      <c r="G190" s="37">
        <f t="shared" si="26"/>
        <v>0</v>
      </c>
      <c r="H190" s="47">
        <f t="shared" si="17"/>
        <v>0</v>
      </c>
    </row>
    <row r="191" spans="1:8" ht="33.4" customHeight="1" x14ac:dyDescent="0.25">
      <c r="A191" s="12" t="s">
        <v>21</v>
      </c>
      <c r="B191" s="13" t="s">
        <v>160</v>
      </c>
      <c r="C191" s="14" t="s">
        <v>162</v>
      </c>
      <c r="D191" s="13" t="s">
        <v>22</v>
      </c>
      <c r="E191" s="13" t="s">
        <v>23</v>
      </c>
      <c r="F191" s="37">
        <f t="shared" si="26"/>
        <v>30</v>
      </c>
      <c r="G191" s="37">
        <f t="shared" si="26"/>
        <v>0</v>
      </c>
      <c r="H191" s="47">
        <f t="shared" si="17"/>
        <v>0</v>
      </c>
    </row>
    <row r="192" spans="1:8" ht="33.4" customHeight="1" x14ac:dyDescent="0.25">
      <c r="A192" s="12" t="s">
        <v>163</v>
      </c>
      <c r="B192" s="13" t="s">
        <v>160</v>
      </c>
      <c r="C192" s="14" t="s">
        <v>162</v>
      </c>
      <c r="D192" s="13" t="s">
        <v>22</v>
      </c>
      <c r="E192" s="13" t="s">
        <v>51</v>
      </c>
      <c r="F192" s="37">
        <v>30</v>
      </c>
      <c r="G192" s="41">
        <v>0</v>
      </c>
      <c r="H192" s="47">
        <f t="shared" si="17"/>
        <v>0</v>
      </c>
    </row>
    <row r="193" spans="1:8" ht="66.95" customHeight="1" x14ac:dyDescent="0.25">
      <c r="A193" s="10" t="s">
        <v>164</v>
      </c>
      <c r="B193" s="11" t="s">
        <v>165</v>
      </c>
      <c r="C193" s="46"/>
      <c r="D193" s="11"/>
      <c r="E193" s="11"/>
      <c r="F193" s="36">
        <f t="shared" ref="F193:G195" si="27">F194</f>
        <v>3.5</v>
      </c>
      <c r="G193" s="36">
        <f t="shared" si="27"/>
        <v>3.5</v>
      </c>
      <c r="H193" s="47">
        <f t="shared" si="17"/>
        <v>100</v>
      </c>
    </row>
    <row r="194" spans="1:8" ht="33.4" customHeight="1" x14ac:dyDescent="0.25">
      <c r="A194" s="12" t="s">
        <v>19</v>
      </c>
      <c r="B194" s="13" t="s">
        <v>165</v>
      </c>
      <c r="C194" s="14" t="s">
        <v>20</v>
      </c>
      <c r="D194" s="13"/>
      <c r="E194" s="13"/>
      <c r="F194" s="37">
        <f t="shared" si="27"/>
        <v>3.5</v>
      </c>
      <c r="G194" s="37">
        <f t="shared" si="27"/>
        <v>3.5</v>
      </c>
      <c r="H194" s="47">
        <f t="shared" si="17"/>
        <v>100</v>
      </c>
    </row>
    <row r="195" spans="1:8" ht="33.4" customHeight="1" x14ac:dyDescent="0.25">
      <c r="A195" s="12" t="s">
        <v>21</v>
      </c>
      <c r="B195" s="13" t="s">
        <v>165</v>
      </c>
      <c r="C195" s="14" t="s">
        <v>20</v>
      </c>
      <c r="D195" s="13" t="s">
        <v>22</v>
      </c>
      <c r="E195" s="13" t="s">
        <v>23</v>
      </c>
      <c r="F195" s="37">
        <f t="shared" si="27"/>
        <v>3.5</v>
      </c>
      <c r="G195" s="37">
        <f t="shared" si="27"/>
        <v>3.5</v>
      </c>
      <c r="H195" s="47">
        <f t="shared" si="17"/>
        <v>100</v>
      </c>
    </row>
    <row r="196" spans="1:8" ht="33.4" customHeight="1" x14ac:dyDescent="0.25">
      <c r="A196" s="12" t="s">
        <v>154</v>
      </c>
      <c r="B196" s="13" t="s">
        <v>165</v>
      </c>
      <c r="C196" s="14" t="s">
        <v>20</v>
      </c>
      <c r="D196" s="13" t="s">
        <v>22</v>
      </c>
      <c r="E196" s="13" t="s">
        <v>155</v>
      </c>
      <c r="F196" s="37">
        <v>3.5</v>
      </c>
      <c r="G196" s="41">
        <v>3.5</v>
      </c>
      <c r="H196" s="47">
        <f t="shared" si="17"/>
        <v>100</v>
      </c>
    </row>
    <row r="197" spans="1:8" ht="33.4" customHeight="1" x14ac:dyDescent="0.25">
      <c r="A197" s="10" t="s">
        <v>166</v>
      </c>
      <c r="B197" s="11" t="s">
        <v>167</v>
      </c>
      <c r="C197" s="46"/>
      <c r="D197" s="11"/>
      <c r="E197" s="11"/>
      <c r="F197" s="36">
        <f>F198+F204+F210+F207+F201</f>
        <v>732</v>
      </c>
      <c r="G197" s="36">
        <f>G198+G204+G210+G207+G201</f>
        <v>730.6</v>
      </c>
      <c r="H197" s="47">
        <f t="shared" si="17"/>
        <v>99.808743169398909</v>
      </c>
    </row>
    <row r="198" spans="1:8" ht="33.4" customHeight="1" x14ac:dyDescent="0.25">
      <c r="A198" s="12" t="s">
        <v>130</v>
      </c>
      <c r="B198" s="13" t="s">
        <v>167</v>
      </c>
      <c r="C198" s="14" t="s">
        <v>131</v>
      </c>
      <c r="D198" s="13"/>
      <c r="E198" s="13"/>
      <c r="F198" s="37">
        <f>F199</f>
        <v>79.2</v>
      </c>
      <c r="G198" s="37">
        <f>G199</f>
        <v>79.2</v>
      </c>
      <c r="H198" s="47">
        <f t="shared" si="17"/>
        <v>100</v>
      </c>
    </row>
    <row r="199" spans="1:8" ht="33.4" customHeight="1" x14ac:dyDescent="0.25">
      <c r="A199" s="12" t="s">
        <v>21</v>
      </c>
      <c r="B199" s="13" t="s">
        <v>167</v>
      </c>
      <c r="C199" s="14" t="s">
        <v>131</v>
      </c>
      <c r="D199" s="13" t="s">
        <v>22</v>
      </c>
      <c r="E199" s="13" t="s">
        <v>23</v>
      </c>
      <c r="F199" s="37">
        <f>F200</f>
        <v>79.2</v>
      </c>
      <c r="G199" s="37">
        <f>G200</f>
        <v>79.2</v>
      </c>
      <c r="H199" s="47">
        <f t="shared" si="17"/>
        <v>100</v>
      </c>
    </row>
    <row r="200" spans="1:8" ht="33.4" customHeight="1" x14ac:dyDescent="0.25">
      <c r="A200" s="12" t="s">
        <v>154</v>
      </c>
      <c r="B200" s="13" t="s">
        <v>167</v>
      </c>
      <c r="C200" s="14" t="s">
        <v>131</v>
      </c>
      <c r="D200" s="13" t="s">
        <v>22</v>
      </c>
      <c r="E200" s="13" t="s">
        <v>155</v>
      </c>
      <c r="F200" s="37">
        <v>79.2</v>
      </c>
      <c r="G200" s="41">
        <v>79.2</v>
      </c>
      <c r="H200" s="47">
        <f t="shared" si="17"/>
        <v>100</v>
      </c>
    </row>
    <row r="201" spans="1:8" ht="33.4" customHeight="1" x14ac:dyDescent="0.25">
      <c r="A201" s="12" t="s">
        <v>19</v>
      </c>
      <c r="B201" s="13" t="s">
        <v>167</v>
      </c>
      <c r="C201" s="14">
        <v>240</v>
      </c>
      <c r="D201" s="13"/>
      <c r="E201" s="13"/>
      <c r="F201" s="37">
        <f>F202</f>
        <v>298</v>
      </c>
      <c r="G201" s="37">
        <f>G202</f>
        <v>297</v>
      </c>
      <c r="H201" s="47">
        <f t="shared" si="17"/>
        <v>99.664429530201332</v>
      </c>
    </row>
    <row r="202" spans="1:8" ht="33.4" customHeight="1" x14ac:dyDescent="0.25">
      <c r="A202" s="12" t="s">
        <v>21</v>
      </c>
      <c r="B202" s="13" t="s">
        <v>167</v>
      </c>
      <c r="C202" s="14">
        <v>240</v>
      </c>
      <c r="D202" s="13" t="s">
        <v>22</v>
      </c>
      <c r="E202" s="13" t="s">
        <v>23</v>
      </c>
      <c r="F202" s="37">
        <f>F203</f>
        <v>298</v>
      </c>
      <c r="G202" s="37">
        <f>G203</f>
        <v>297</v>
      </c>
      <c r="H202" s="47">
        <f t="shared" si="17"/>
        <v>99.664429530201332</v>
      </c>
    </row>
    <row r="203" spans="1:8" ht="33.4" customHeight="1" x14ac:dyDescent="0.25">
      <c r="A203" s="12" t="s">
        <v>154</v>
      </c>
      <c r="B203" s="13" t="s">
        <v>167</v>
      </c>
      <c r="C203" s="14">
        <v>240</v>
      </c>
      <c r="D203" s="13" t="s">
        <v>22</v>
      </c>
      <c r="E203" s="13" t="s">
        <v>155</v>
      </c>
      <c r="F203" s="37">
        <v>298</v>
      </c>
      <c r="G203" s="41">
        <v>297</v>
      </c>
      <c r="H203" s="47">
        <f t="shared" si="17"/>
        <v>99.664429530201332</v>
      </c>
    </row>
    <row r="204" spans="1:8" ht="33.4" customHeight="1" x14ac:dyDescent="0.25">
      <c r="A204" s="12" t="s">
        <v>168</v>
      </c>
      <c r="B204" s="13" t="s">
        <v>167</v>
      </c>
      <c r="C204" s="14" t="s">
        <v>169</v>
      </c>
      <c r="D204" s="13"/>
      <c r="E204" s="13"/>
      <c r="F204" s="37">
        <f>F205</f>
        <v>16</v>
      </c>
      <c r="G204" s="37">
        <f>G205</f>
        <v>16</v>
      </c>
      <c r="H204" s="47">
        <f t="shared" si="17"/>
        <v>100</v>
      </c>
    </row>
    <row r="205" spans="1:8" ht="33.4" customHeight="1" x14ac:dyDescent="0.25">
      <c r="A205" s="12" t="s">
        <v>21</v>
      </c>
      <c r="B205" s="13" t="s">
        <v>167</v>
      </c>
      <c r="C205" s="14" t="s">
        <v>169</v>
      </c>
      <c r="D205" s="13" t="s">
        <v>22</v>
      </c>
      <c r="E205" s="13" t="s">
        <v>23</v>
      </c>
      <c r="F205" s="37">
        <f>F206</f>
        <v>16</v>
      </c>
      <c r="G205" s="37">
        <f>G206</f>
        <v>16</v>
      </c>
      <c r="H205" s="47">
        <f t="shared" si="17"/>
        <v>100</v>
      </c>
    </row>
    <row r="206" spans="1:8" ht="33.4" customHeight="1" x14ac:dyDescent="0.25">
      <c r="A206" s="12" t="s">
        <v>154</v>
      </c>
      <c r="B206" s="13" t="s">
        <v>167</v>
      </c>
      <c r="C206" s="14" t="s">
        <v>169</v>
      </c>
      <c r="D206" s="13" t="s">
        <v>22</v>
      </c>
      <c r="E206" s="13" t="s">
        <v>155</v>
      </c>
      <c r="F206" s="37">
        <v>16</v>
      </c>
      <c r="G206" s="41">
        <v>16</v>
      </c>
      <c r="H206" s="47">
        <f t="shared" si="17"/>
        <v>100</v>
      </c>
    </row>
    <row r="207" spans="1:8" ht="33.4" customHeight="1" x14ac:dyDescent="0.25">
      <c r="A207" s="19" t="s">
        <v>206</v>
      </c>
      <c r="B207" s="13" t="s">
        <v>167</v>
      </c>
      <c r="C207" s="14">
        <v>831</v>
      </c>
      <c r="D207" s="13"/>
      <c r="E207" s="13"/>
      <c r="F207" s="37">
        <f>F208</f>
        <v>87</v>
      </c>
      <c r="G207" s="37">
        <f>G208</f>
        <v>87</v>
      </c>
      <c r="H207" s="47">
        <f t="shared" si="17"/>
        <v>100</v>
      </c>
    </row>
    <row r="208" spans="1:8" ht="33.4" customHeight="1" x14ac:dyDescent="0.25">
      <c r="A208" s="12" t="s">
        <v>21</v>
      </c>
      <c r="B208" s="13" t="s">
        <v>167</v>
      </c>
      <c r="C208" s="14">
        <v>831</v>
      </c>
      <c r="D208" s="13" t="s">
        <v>22</v>
      </c>
      <c r="E208" s="13" t="s">
        <v>23</v>
      </c>
      <c r="F208" s="37">
        <f>F209</f>
        <v>87</v>
      </c>
      <c r="G208" s="37">
        <f>G209</f>
        <v>87</v>
      </c>
      <c r="H208" s="47">
        <f t="shared" si="17"/>
        <v>100</v>
      </c>
    </row>
    <row r="209" spans="1:8" ht="33.4" customHeight="1" x14ac:dyDescent="0.25">
      <c r="A209" s="12" t="s">
        <v>154</v>
      </c>
      <c r="B209" s="13" t="s">
        <v>167</v>
      </c>
      <c r="C209" s="14">
        <v>831</v>
      </c>
      <c r="D209" s="13" t="s">
        <v>22</v>
      </c>
      <c r="E209" s="13" t="s">
        <v>155</v>
      </c>
      <c r="F209" s="37">
        <v>87</v>
      </c>
      <c r="G209" s="41">
        <v>87</v>
      </c>
      <c r="H209" s="47">
        <f t="shared" ref="H209:H269" si="28">G209/F209*100</f>
        <v>100</v>
      </c>
    </row>
    <row r="210" spans="1:8" ht="33.4" customHeight="1" x14ac:dyDescent="0.25">
      <c r="A210" s="12" t="s">
        <v>39</v>
      </c>
      <c r="B210" s="13" t="s">
        <v>167</v>
      </c>
      <c r="C210" s="14" t="s">
        <v>40</v>
      </c>
      <c r="D210" s="13"/>
      <c r="E210" s="13"/>
      <c r="F210" s="37">
        <f>F211</f>
        <v>251.8</v>
      </c>
      <c r="G210" s="37">
        <f>G211</f>
        <v>251.4</v>
      </c>
      <c r="H210" s="47">
        <f t="shared" si="28"/>
        <v>99.841143764892763</v>
      </c>
    </row>
    <row r="211" spans="1:8" ht="33.4" customHeight="1" x14ac:dyDescent="0.25">
      <c r="A211" s="12" t="s">
        <v>21</v>
      </c>
      <c r="B211" s="13" t="s">
        <v>167</v>
      </c>
      <c r="C211" s="14" t="s">
        <v>40</v>
      </c>
      <c r="D211" s="13" t="s">
        <v>22</v>
      </c>
      <c r="E211" s="13" t="s">
        <v>23</v>
      </c>
      <c r="F211" s="37">
        <f>F212</f>
        <v>251.8</v>
      </c>
      <c r="G211" s="37">
        <f>G212</f>
        <v>251.4</v>
      </c>
      <c r="H211" s="47">
        <f t="shared" si="28"/>
        <v>99.841143764892763</v>
      </c>
    </row>
    <row r="212" spans="1:8" ht="33.4" customHeight="1" x14ac:dyDescent="0.25">
      <c r="A212" s="12" t="s">
        <v>154</v>
      </c>
      <c r="B212" s="13" t="s">
        <v>167</v>
      </c>
      <c r="C212" s="14" t="s">
        <v>40</v>
      </c>
      <c r="D212" s="13" t="s">
        <v>22</v>
      </c>
      <c r="E212" s="13" t="s">
        <v>155</v>
      </c>
      <c r="F212" s="37">
        <v>251.8</v>
      </c>
      <c r="G212" s="41">
        <v>251.4</v>
      </c>
      <c r="H212" s="47">
        <f t="shared" si="28"/>
        <v>99.841143764892763</v>
      </c>
    </row>
    <row r="213" spans="1:8" ht="33.4" customHeight="1" x14ac:dyDescent="0.25">
      <c r="A213" s="18" t="s">
        <v>205</v>
      </c>
      <c r="B213" s="15" t="s">
        <v>204</v>
      </c>
      <c r="C213" s="16"/>
      <c r="D213" s="15"/>
      <c r="E213" s="15"/>
      <c r="F213" s="40">
        <f t="shared" ref="F213:G215" si="29">F214</f>
        <v>183</v>
      </c>
      <c r="G213" s="40">
        <f t="shared" si="29"/>
        <v>171.7</v>
      </c>
      <c r="H213" s="47">
        <f t="shared" si="28"/>
        <v>93.825136612021851</v>
      </c>
    </row>
    <row r="214" spans="1:8" ht="33.4" customHeight="1" x14ac:dyDescent="0.25">
      <c r="A214" s="12" t="s">
        <v>19</v>
      </c>
      <c r="B214" s="17" t="s">
        <v>204</v>
      </c>
      <c r="C214" s="14" t="s">
        <v>20</v>
      </c>
      <c r="D214" s="13"/>
      <c r="E214" s="13"/>
      <c r="F214" s="37">
        <f t="shared" si="29"/>
        <v>183</v>
      </c>
      <c r="G214" s="37">
        <f t="shared" si="29"/>
        <v>171.7</v>
      </c>
      <c r="H214" s="47">
        <f t="shared" si="28"/>
        <v>93.825136612021851</v>
      </c>
    </row>
    <row r="215" spans="1:8" ht="33.4" customHeight="1" x14ac:dyDescent="0.25">
      <c r="A215" s="12" t="s">
        <v>21</v>
      </c>
      <c r="B215" s="17" t="s">
        <v>204</v>
      </c>
      <c r="C215" s="14" t="s">
        <v>20</v>
      </c>
      <c r="D215" s="13" t="s">
        <v>22</v>
      </c>
      <c r="E215" s="13" t="s">
        <v>23</v>
      </c>
      <c r="F215" s="37">
        <f t="shared" si="29"/>
        <v>183</v>
      </c>
      <c r="G215" s="37">
        <f t="shared" si="29"/>
        <v>171.7</v>
      </c>
      <c r="H215" s="47">
        <f t="shared" si="28"/>
        <v>93.825136612021851</v>
      </c>
    </row>
    <row r="216" spans="1:8" ht="33.4" customHeight="1" x14ac:dyDescent="0.25">
      <c r="A216" s="12" t="s">
        <v>154</v>
      </c>
      <c r="B216" s="17" t="s">
        <v>204</v>
      </c>
      <c r="C216" s="14" t="s">
        <v>20</v>
      </c>
      <c r="D216" s="13" t="s">
        <v>22</v>
      </c>
      <c r="E216" s="13" t="s">
        <v>155</v>
      </c>
      <c r="F216" s="37">
        <v>183</v>
      </c>
      <c r="G216" s="41">
        <v>171.7</v>
      </c>
      <c r="H216" s="47">
        <f t="shared" si="28"/>
        <v>93.825136612021851</v>
      </c>
    </row>
    <row r="217" spans="1:8" ht="33.4" customHeight="1" x14ac:dyDescent="0.25">
      <c r="A217" s="10" t="s">
        <v>170</v>
      </c>
      <c r="B217" s="11" t="s">
        <v>171</v>
      </c>
      <c r="C217" s="46"/>
      <c r="D217" s="11"/>
      <c r="E217" s="11"/>
      <c r="F217" s="36">
        <f t="shared" ref="F217:G219" si="30">F218</f>
        <v>14</v>
      </c>
      <c r="G217" s="36">
        <f t="shared" si="30"/>
        <v>14</v>
      </c>
      <c r="H217" s="47">
        <f t="shared" si="28"/>
        <v>100</v>
      </c>
    </row>
    <row r="218" spans="1:8" ht="33.4" customHeight="1" x14ac:dyDescent="0.25">
      <c r="A218" s="12" t="s">
        <v>19</v>
      </c>
      <c r="B218" s="13" t="s">
        <v>171</v>
      </c>
      <c r="C218" s="14" t="s">
        <v>20</v>
      </c>
      <c r="D218" s="13"/>
      <c r="E218" s="13"/>
      <c r="F218" s="37">
        <f t="shared" si="30"/>
        <v>14</v>
      </c>
      <c r="G218" s="37">
        <f t="shared" si="30"/>
        <v>14</v>
      </c>
      <c r="H218" s="47">
        <f t="shared" si="28"/>
        <v>100</v>
      </c>
    </row>
    <row r="219" spans="1:8" ht="33.4" customHeight="1" x14ac:dyDescent="0.25">
      <c r="A219" s="12" t="s">
        <v>172</v>
      </c>
      <c r="B219" s="13" t="s">
        <v>171</v>
      </c>
      <c r="C219" s="14" t="s">
        <v>20</v>
      </c>
      <c r="D219" s="13" t="s">
        <v>70</v>
      </c>
      <c r="E219" s="13" t="s">
        <v>23</v>
      </c>
      <c r="F219" s="37">
        <f t="shared" si="30"/>
        <v>14</v>
      </c>
      <c r="G219" s="37">
        <f t="shared" si="30"/>
        <v>14</v>
      </c>
      <c r="H219" s="47">
        <f t="shared" si="28"/>
        <v>100</v>
      </c>
    </row>
    <row r="220" spans="1:8" ht="33.4" customHeight="1" x14ac:dyDescent="0.25">
      <c r="A220" s="12" t="s">
        <v>173</v>
      </c>
      <c r="B220" s="13" t="s">
        <v>171</v>
      </c>
      <c r="C220" s="14" t="s">
        <v>20</v>
      </c>
      <c r="D220" s="13" t="s">
        <v>70</v>
      </c>
      <c r="E220" s="13" t="s">
        <v>69</v>
      </c>
      <c r="F220" s="37">
        <v>14</v>
      </c>
      <c r="G220" s="41">
        <v>14</v>
      </c>
      <c r="H220" s="47">
        <f t="shared" si="28"/>
        <v>100</v>
      </c>
    </row>
    <row r="221" spans="1:8" ht="50.1" customHeight="1" x14ac:dyDescent="0.25">
      <c r="A221" s="10" t="s">
        <v>174</v>
      </c>
      <c r="B221" s="11" t="s">
        <v>175</v>
      </c>
      <c r="C221" s="46"/>
      <c r="D221" s="11"/>
      <c r="E221" s="11"/>
      <c r="F221" s="36">
        <f t="shared" ref="F221:G223" si="31">F222</f>
        <v>172.2</v>
      </c>
      <c r="G221" s="36">
        <f t="shared" si="31"/>
        <v>172.1</v>
      </c>
      <c r="H221" s="47">
        <f t="shared" si="28"/>
        <v>99.941927990708479</v>
      </c>
    </row>
    <row r="222" spans="1:8" ht="33.4" customHeight="1" x14ac:dyDescent="0.25">
      <c r="A222" s="12" t="s">
        <v>19</v>
      </c>
      <c r="B222" s="13" t="s">
        <v>175</v>
      </c>
      <c r="C222" s="14" t="s">
        <v>20</v>
      </c>
      <c r="D222" s="13"/>
      <c r="E222" s="13"/>
      <c r="F222" s="37">
        <f t="shared" si="31"/>
        <v>172.2</v>
      </c>
      <c r="G222" s="37">
        <f t="shared" si="31"/>
        <v>172.1</v>
      </c>
      <c r="H222" s="47">
        <f t="shared" si="28"/>
        <v>99.941927990708479</v>
      </c>
    </row>
    <row r="223" spans="1:8" ht="33.4" customHeight="1" x14ac:dyDescent="0.25">
      <c r="A223" s="12" t="s">
        <v>172</v>
      </c>
      <c r="B223" s="13" t="s">
        <v>175</v>
      </c>
      <c r="C223" s="14" t="s">
        <v>20</v>
      </c>
      <c r="D223" s="13" t="s">
        <v>70</v>
      </c>
      <c r="E223" s="13" t="s">
        <v>23</v>
      </c>
      <c r="F223" s="37">
        <f t="shared" si="31"/>
        <v>172.2</v>
      </c>
      <c r="G223" s="37">
        <f t="shared" si="31"/>
        <v>172.1</v>
      </c>
      <c r="H223" s="47">
        <f t="shared" si="28"/>
        <v>99.941927990708479</v>
      </c>
    </row>
    <row r="224" spans="1:8" ht="33.4" customHeight="1" x14ac:dyDescent="0.25">
      <c r="A224" s="12" t="s">
        <v>176</v>
      </c>
      <c r="B224" s="13" t="s">
        <v>175</v>
      </c>
      <c r="C224" s="14" t="s">
        <v>20</v>
      </c>
      <c r="D224" s="13" t="s">
        <v>70</v>
      </c>
      <c r="E224" s="13" t="s">
        <v>115</v>
      </c>
      <c r="F224" s="37">
        <v>172.2</v>
      </c>
      <c r="G224" s="41">
        <v>172.1</v>
      </c>
      <c r="H224" s="47">
        <f t="shared" si="28"/>
        <v>99.941927990708479</v>
      </c>
    </row>
    <row r="225" spans="1:19" ht="33.4" customHeight="1" x14ac:dyDescent="0.25">
      <c r="A225" s="10" t="s">
        <v>177</v>
      </c>
      <c r="B225" s="11" t="s">
        <v>178</v>
      </c>
      <c r="C225" s="11"/>
      <c r="D225" s="11"/>
      <c r="E225" s="11"/>
      <c r="F225" s="42" t="s">
        <v>234</v>
      </c>
      <c r="G225" s="42" t="s">
        <v>235</v>
      </c>
      <c r="H225" s="47">
        <f t="shared" si="28"/>
        <v>0</v>
      </c>
      <c r="I225" s="32"/>
      <c r="J225" s="32"/>
      <c r="K225" s="32"/>
      <c r="L225" s="32"/>
      <c r="M225" s="32"/>
      <c r="N225" s="32"/>
      <c r="O225" s="32"/>
      <c r="P225" s="32"/>
      <c r="Q225" s="33"/>
      <c r="R225" s="32"/>
      <c r="S225" s="32"/>
    </row>
    <row r="226" spans="1:19" ht="33.4" customHeight="1" x14ac:dyDescent="0.25">
      <c r="A226" s="12" t="s">
        <v>19</v>
      </c>
      <c r="B226" s="13" t="s">
        <v>178</v>
      </c>
      <c r="C226" s="14" t="s">
        <v>20</v>
      </c>
      <c r="D226" s="13"/>
      <c r="E226" s="13"/>
      <c r="F226" s="43" t="s">
        <v>234</v>
      </c>
      <c r="G226" s="43" t="s">
        <v>235</v>
      </c>
      <c r="H226" s="47">
        <f t="shared" si="28"/>
        <v>0</v>
      </c>
      <c r="I226" s="34"/>
      <c r="J226" s="34"/>
      <c r="K226" s="34"/>
      <c r="L226" s="34"/>
      <c r="M226" s="34"/>
      <c r="N226" s="34"/>
      <c r="O226" s="34"/>
      <c r="P226" s="34"/>
      <c r="Q226" s="35"/>
      <c r="R226" s="34"/>
      <c r="S226" s="34"/>
    </row>
    <row r="227" spans="1:19" ht="33.4" customHeight="1" x14ac:dyDescent="0.25">
      <c r="A227" s="12" t="s">
        <v>113</v>
      </c>
      <c r="B227" s="13" t="s">
        <v>178</v>
      </c>
      <c r="C227" s="14" t="s">
        <v>20</v>
      </c>
      <c r="D227" s="13" t="s">
        <v>25</v>
      </c>
      <c r="E227" s="13" t="s">
        <v>23</v>
      </c>
      <c r="F227" s="43" t="s">
        <v>234</v>
      </c>
      <c r="G227" s="43" t="s">
        <v>235</v>
      </c>
      <c r="H227" s="47">
        <f t="shared" si="28"/>
        <v>0</v>
      </c>
      <c r="I227" s="34"/>
      <c r="J227" s="34"/>
      <c r="K227" s="34"/>
      <c r="L227" s="34"/>
      <c r="M227" s="34"/>
      <c r="N227" s="34"/>
      <c r="O227" s="34"/>
      <c r="P227" s="34"/>
      <c r="Q227" s="35"/>
      <c r="R227" s="34"/>
      <c r="S227" s="34"/>
    </row>
    <row r="228" spans="1:19" ht="33.4" customHeight="1" x14ac:dyDescent="0.25">
      <c r="A228" s="12" t="s">
        <v>179</v>
      </c>
      <c r="B228" s="13" t="s">
        <v>178</v>
      </c>
      <c r="C228" s="14" t="s">
        <v>20</v>
      </c>
      <c r="D228" s="13" t="s">
        <v>25</v>
      </c>
      <c r="E228" s="13" t="s">
        <v>180</v>
      </c>
      <c r="F228" s="43" t="s">
        <v>234</v>
      </c>
      <c r="G228" s="43" t="s">
        <v>235</v>
      </c>
      <c r="H228" s="47">
        <f t="shared" si="28"/>
        <v>0</v>
      </c>
      <c r="I228" s="34"/>
      <c r="J228" s="34"/>
      <c r="K228" s="34"/>
      <c r="L228" s="34"/>
      <c r="M228" s="34"/>
      <c r="N228" s="34"/>
      <c r="O228" s="34"/>
      <c r="P228" s="34"/>
      <c r="Q228" s="35"/>
      <c r="R228" s="34"/>
      <c r="S228" s="34"/>
    </row>
    <row r="229" spans="1:19" ht="33.4" customHeight="1" x14ac:dyDescent="0.25">
      <c r="A229" s="10" t="s">
        <v>181</v>
      </c>
      <c r="B229" s="11" t="s">
        <v>182</v>
      </c>
      <c r="C229" s="46"/>
      <c r="D229" s="11"/>
      <c r="E229" s="11"/>
      <c r="F229" s="36">
        <f t="shared" ref="F229:G231" si="32">F230</f>
        <v>651</v>
      </c>
      <c r="G229" s="36">
        <f t="shared" si="32"/>
        <v>647.29999999999995</v>
      </c>
      <c r="H229" s="47">
        <f t="shared" si="28"/>
        <v>99.431643625191995</v>
      </c>
    </row>
    <row r="230" spans="1:19" ht="33.4" customHeight="1" x14ac:dyDescent="0.25">
      <c r="A230" s="12" t="s">
        <v>39</v>
      </c>
      <c r="B230" s="13" t="s">
        <v>182</v>
      </c>
      <c r="C230" s="14" t="s">
        <v>40</v>
      </c>
      <c r="D230" s="13"/>
      <c r="E230" s="13"/>
      <c r="F230" s="37">
        <f t="shared" si="32"/>
        <v>651</v>
      </c>
      <c r="G230" s="37">
        <f t="shared" si="32"/>
        <v>647.29999999999995</v>
      </c>
      <c r="H230" s="47">
        <f t="shared" si="28"/>
        <v>99.431643625191995</v>
      </c>
    </row>
    <row r="231" spans="1:19" ht="33.4" customHeight="1" x14ac:dyDescent="0.25">
      <c r="A231" s="12" t="s">
        <v>63</v>
      </c>
      <c r="B231" s="13" t="s">
        <v>182</v>
      </c>
      <c r="C231" s="14" t="s">
        <v>40</v>
      </c>
      <c r="D231" s="13" t="s">
        <v>64</v>
      </c>
      <c r="E231" s="13" t="s">
        <v>23</v>
      </c>
      <c r="F231" s="37">
        <f t="shared" si="32"/>
        <v>651</v>
      </c>
      <c r="G231" s="37">
        <f t="shared" si="32"/>
        <v>647.29999999999995</v>
      </c>
      <c r="H231" s="47">
        <f t="shared" si="28"/>
        <v>99.431643625191995</v>
      </c>
    </row>
    <row r="232" spans="1:19" ht="33.4" customHeight="1" x14ac:dyDescent="0.25">
      <c r="A232" s="12" t="s">
        <v>65</v>
      </c>
      <c r="B232" s="13" t="s">
        <v>182</v>
      </c>
      <c r="C232" s="14" t="s">
        <v>40</v>
      </c>
      <c r="D232" s="13" t="s">
        <v>64</v>
      </c>
      <c r="E232" s="13" t="s">
        <v>22</v>
      </c>
      <c r="F232" s="37">
        <v>651</v>
      </c>
      <c r="G232" s="41">
        <v>647.29999999999995</v>
      </c>
      <c r="H232" s="47">
        <f t="shared" si="28"/>
        <v>99.431643625191995</v>
      </c>
    </row>
    <row r="233" spans="1:19" ht="33.4" customHeight="1" x14ac:dyDescent="0.25">
      <c r="A233" s="10" t="s">
        <v>183</v>
      </c>
      <c r="B233" s="11" t="s">
        <v>184</v>
      </c>
      <c r="C233" s="46"/>
      <c r="D233" s="11"/>
      <c r="E233" s="11"/>
      <c r="F233" s="36">
        <f t="shared" ref="F233:G235" si="33">F234</f>
        <v>217.4</v>
      </c>
      <c r="G233" s="36">
        <f t="shared" si="33"/>
        <v>217.3</v>
      </c>
      <c r="H233" s="47">
        <f t="shared" si="28"/>
        <v>99.954001839926406</v>
      </c>
    </row>
    <row r="234" spans="1:19" ht="33.4" customHeight="1" x14ac:dyDescent="0.25">
      <c r="A234" s="12" t="s">
        <v>19</v>
      </c>
      <c r="B234" s="13" t="s">
        <v>184</v>
      </c>
      <c r="C234" s="14" t="s">
        <v>20</v>
      </c>
      <c r="D234" s="13"/>
      <c r="E234" s="13"/>
      <c r="F234" s="37">
        <f t="shared" si="33"/>
        <v>217.4</v>
      </c>
      <c r="G234" s="37">
        <f t="shared" si="33"/>
        <v>217.3</v>
      </c>
      <c r="H234" s="47">
        <f t="shared" si="28"/>
        <v>99.954001839926406</v>
      </c>
    </row>
    <row r="235" spans="1:19" ht="33.4" customHeight="1" x14ac:dyDescent="0.25">
      <c r="A235" s="12" t="s">
        <v>185</v>
      </c>
      <c r="B235" s="13" t="s">
        <v>184</v>
      </c>
      <c r="C235" s="14" t="s">
        <v>20</v>
      </c>
      <c r="D235" s="13" t="s">
        <v>186</v>
      </c>
      <c r="E235" s="13" t="s">
        <v>23</v>
      </c>
      <c r="F235" s="37">
        <f t="shared" si="33"/>
        <v>217.4</v>
      </c>
      <c r="G235" s="37">
        <f t="shared" si="33"/>
        <v>217.3</v>
      </c>
      <c r="H235" s="47">
        <f t="shared" si="28"/>
        <v>99.954001839926406</v>
      </c>
    </row>
    <row r="236" spans="1:19" ht="33.4" customHeight="1" x14ac:dyDescent="0.25">
      <c r="A236" s="12" t="s">
        <v>187</v>
      </c>
      <c r="B236" s="13" t="s">
        <v>184</v>
      </c>
      <c r="C236" s="14" t="s">
        <v>20</v>
      </c>
      <c r="D236" s="13" t="s">
        <v>186</v>
      </c>
      <c r="E236" s="13" t="s">
        <v>186</v>
      </c>
      <c r="F236" s="37">
        <v>217.4</v>
      </c>
      <c r="G236" s="41">
        <v>217.3</v>
      </c>
      <c r="H236" s="47">
        <f t="shared" si="28"/>
        <v>99.954001839926406</v>
      </c>
    </row>
    <row r="237" spans="1:19" ht="33.4" customHeight="1" x14ac:dyDescent="0.25">
      <c r="A237" s="10" t="s">
        <v>188</v>
      </c>
      <c r="B237" s="11" t="s">
        <v>189</v>
      </c>
      <c r="C237" s="46"/>
      <c r="D237" s="11"/>
      <c r="E237" s="11"/>
      <c r="F237" s="36">
        <f t="shared" ref="F237:G239" si="34">F238</f>
        <v>158.1</v>
      </c>
      <c r="G237" s="36">
        <f t="shared" si="34"/>
        <v>158</v>
      </c>
      <c r="H237" s="47">
        <f t="shared" si="28"/>
        <v>99.93674889310563</v>
      </c>
    </row>
    <row r="238" spans="1:19" ht="33.4" customHeight="1" x14ac:dyDescent="0.25">
      <c r="A238" s="12" t="s">
        <v>66</v>
      </c>
      <c r="B238" s="13" t="s">
        <v>189</v>
      </c>
      <c r="C238" s="14" t="s">
        <v>67</v>
      </c>
      <c r="D238" s="13"/>
      <c r="E238" s="13"/>
      <c r="F238" s="37">
        <f t="shared" si="34"/>
        <v>158.1</v>
      </c>
      <c r="G238" s="37">
        <f t="shared" si="34"/>
        <v>158</v>
      </c>
      <c r="H238" s="47">
        <f t="shared" si="28"/>
        <v>99.93674889310563</v>
      </c>
    </row>
    <row r="239" spans="1:19" ht="33.4" customHeight="1" x14ac:dyDescent="0.25">
      <c r="A239" s="12" t="s">
        <v>68</v>
      </c>
      <c r="B239" s="13" t="s">
        <v>189</v>
      </c>
      <c r="C239" s="14" t="s">
        <v>67</v>
      </c>
      <c r="D239" s="13" t="s">
        <v>69</v>
      </c>
      <c r="E239" s="13" t="s">
        <v>23</v>
      </c>
      <c r="F239" s="37">
        <f t="shared" si="34"/>
        <v>158.1</v>
      </c>
      <c r="G239" s="37">
        <f t="shared" si="34"/>
        <v>158</v>
      </c>
      <c r="H239" s="47">
        <f t="shared" si="28"/>
        <v>99.93674889310563</v>
      </c>
    </row>
    <row r="240" spans="1:19" ht="33.4" customHeight="1" x14ac:dyDescent="0.25">
      <c r="A240" s="12" t="s">
        <v>190</v>
      </c>
      <c r="B240" s="13" t="s">
        <v>189</v>
      </c>
      <c r="C240" s="14" t="s">
        <v>67</v>
      </c>
      <c r="D240" s="13" t="s">
        <v>69</v>
      </c>
      <c r="E240" s="13" t="s">
        <v>22</v>
      </c>
      <c r="F240" s="37">
        <v>158.1</v>
      </c>
      <c r="G240" s="41">
        <v>158</v>
      </c>
      <c r="H240" s="47">
        <f t="shared" si="28"/>
        <v>99.93674889310563</v>
      </c>
    </row>
    <row r="241" spans="1:8" ht="33.4" customHeight="1" x14ac:dyDescent="0.25">
      <c r="A241" s="10" t="s">
        <v>191</v>
      </c>
      <c r="B241" s="11" t="s">
        <v>192</v>
      </c>
      <c r="C241" s="46"/>
      <c r="D241" s="11"/>
      <c r="E241" s="11"/>
      <c r="F241" s="36">
        <f t="shared" ref="F241:G243" si="35">F242</f>
        <v>254.4</v>
      </c>
      <c r="G241" s="36">
        <f t="shared" si="35"/>
        <v>254.4</v>
      </c>
      <c r="H241" s="47">
        <f t="shared" si="28"/>
        <v>100</v>
      </c>
    </row>
    <row r="242" spans="1:8" ht="33.4" customHeight="1" x14ac:dyDescent="0.25">
      <c r="A242" s="12" t="s">
        <v>130</v>
      </c>
      <c r="B242" s="13" t="s">
        <v>192</v>
      </c>
      <c r="C242" s="14" t="s">
        <v>131</v>
      </c>
      <c r="D242" s="13"/>
      <c r="E242" s="13"/>
      <c r="F242" s="37">
        <f t="shared" si="35"/>
        <v>254.4</v>
      </c>
      <c r="G242" s="37">
        <f t="shared" si="35"/>
        <v>254.4</v>
      </c>
      <c r="H242" s="47">
        <f t="shared" si="28"/>
        <v>100</v>
      </c>
    </row>
    <row r="243" spans="1:8" ht="33.4" customHeight="1" x14ac:dyDescent="0.25">
      <c r="A243" s="12" t="s">
        <v>193</v>
      </c>
      <c r="B243" s="13" t="s">
        <v>192</v>
      </c>
      <c r="C243" s="14" t="s">
        <v>131</v>
      </c>
      <c r="D243" s="13" t="s">
        <v>75</v>
      </c>
      <c r="E243" s="13" t="s">
        <v>23</v>
      </c>
      <c r="F243" s="37">
        <f t="shared" si="35"/>
        <v>254.4</v>
      </c>
      <c r="G243" s="37">
        <f t="shared" si="35"/>
        <v>254.4</v>
      </c>
      <c r="H243" s="47">
        <f t="shared" si="28"/>
        <v>100</v>
      </c>
    </row>
    <row r="244" spans="1:8" ht="33.4" customHeight="1" x14ac:dyDescent="0.25">
      <c r="A244" s="12" t="s">
        <v>194</v>
      </c>
      <c r="B244" s="13" t="s">
        <v>192</v>
      </c>
      <c r="C244" s="14" t="s">
        <v>131</v>
      </c>
      <c r="D244" s="13" t="s">
        <v>75</v>
      </c>
      <c r="E244" s="13" t="s">
        <v>70</v>
      </c>
      <c r="F244" s="37">
        <v>254.4</v>
      </c>
      <c r="G244" s="41">
        <v>254.4</v>
      </c>
      <c r="H244" s="47">
        <f t="shared" si="28"/>
        <v>100</v>
      </c>
    </row>
    <row r="245" spans="1:8" ht="54.75" customHeight="1" x14ac:dyDescent="0.25">
      <c r="A245" s="24" t="s">
        <v>224</v>
      </c>
      <c r="B245" s="25" t="s">
        <v>218</v>
      </c>
      <c r="C245" s="26"/>
      <c r="D245" s="15"/>
      <c r="E245" s="15"/>
      <c r="F245" s="40">
        <f>F246+F249</f>
        <v>2030</v>
      </c>
      <c r="G245" s="40">
        <f>G246+G249</f>
        <v>2030</v>
      </c>
      <c r="H245" s="47">
        <f t="shared" si="28"/>
        <v>100</v>
      </c>
    </row>
    <row r="246" spans="1:8" ht="33.4" customHeight="1" x14ac:dyDescent="0.25">
      <c r="A246" s="12" t="s">
        <v>19</v>
      </c>
      <c r="B246" s="22" t="s">
        <v>218</v>
      </c>
      <c r="C246" s="14">
        <v>240</v>
      </c>
      <c r="D246" s="13"/>
      <c r="E246" s="13"/>
      <c r="F246" s="37">
        <f>F247</f>
        <v>1433</v>
      </c>
      <c r="G246" s="37">
        <f>G247</f>
        <v>1433</v>
      </c>
      <c r="H246" s="47">
        <f t="shared" si="28"/>
        <v>100</v>
      </c>
    </row>
    <row r="247" spans="1:8" ht="33.4" customHeight="1" x14ac:dyDescent="0.25">
      <c r="A247" s="12" t="s">
        <v>36</v>
      </c>
      <c r="B247" s="22" t="s">
        <v>218</v>
      </c>
      <c r="C247" s="14">
        <v>240</v>
      </c>
      <c r="D247" s="22" t="s">
        <v>37</v>
      </c>
      <c r="E247" s="22" t="s">
        <v>23</v>
      </c>
      <c r="F247" s="37">
        <f>F248</f>
        <v>1433</v>
      </c>
      <c r="G247" s="37">
        <f>G248</f>
        <v>1433</v>
      </c>
      <c r="H247" s="47">
        <f t="shared" si="28"/>
        <v>100</v>
      </c>
    </row>
    <row r="248" spans="1:8" ht="33.4" customHeight="1" x14ac:dyDescent="0.25">
      <c r="A248" s="12" t="s">
        <v>38</v>
      </c>
      <c r="B248" s="22" t="s">
        <v>218</v>
      </c>
      <c r="C248" s="14">
        <v>240</v>
      </c>
      <c r="D248" s="22" t="s">
        <v>37</v>
      </c>
      <c r="E248" s="22" t="s">
        <v>22</v>
      </c>
      <c r="F248" s="37">
        <v>1433</v>
      </c>
      <c r="G248" s="41">
        <v>1433</v>
      </c>
      <c r="H248" s="47">
        <f t="shared" si="28"/>
        <v>100</v>
      </c>
    </row>
    <row r="249" spans="1:8" ht="33.4" customHeight="1" x14ac:dyDescent="0.25">
      <c r="A249" s="12" t="s">
        <v>50</v>
      </c>
      <c r="B249" s="22" t="s">
        <v>218</v>
      </c>
      <c r="C249" s="14">
        <v>240</v>
      </c>
      <c r="D249" s="22" t="s">
        <v>51</v>
      </c>
      <c r="E249" s="22" t="s">
        <v>23</v>
      </c>
      <c r="F249" s="37">
        <f>F250</f>
        <v>597</v>
      </c>
      <c r="G249" s="37">
        <f>G250</f>
        <v>597</v>
      </c>
      <c r="H249" s="47">
        <f t="shared" si="28"/>
        <v>100</v>
      </c>
    </row>
    <row r="250" spans="1:8" ht="33.4" customHeight="1" x14ac:dyDescent="0.25">
      <c r="A250" s="12" t="s">
        <v>52</v>
      </c>
      <c r="B250" s="22" t="s">
        <v>218</v>
      </c>
      <c r="C250" s="14">
        <v>240</v>
      </c>
      <c r="D250" s="22" t="s">
        <v>51</v>
      </c>
      <c r="E250" s="22" t="s">
        <v>22</v>
      </c>
      <c r="F250" s="37">
        <v>597</v>
      </c>
      <c r="G250" s="37">
        <v>597</v>
      </c>
      <c r="H250" s="47">
        <f t="shared" si="28"/>
        <v>100</v>
      </c>
    </row>
    <row r="251" spans="1:8" ht="33.4" customHeight="1" x14ac:dyDescent="0.25">
      <c r="A251" s="12" t="s">
        <v>122</v>
      </c>
      <c r="B251" s="22" t="s">
        <v>225</v>
      </c>
      <c r="C251" s="14"/>
      <c r="D251" s="22"/>
      <c r="E251" s="22"/>
      <c r="F251" s="37">
        <f t="shared" ref="F251:G255" si="36">F252</f>
        <v>2350</v>
      </c>
      <c r="G251" s="37">
        <f t="shared" si="36"/>
        <v>2349.9</v>
      </c>
      <c r="H251" s="47">
        <f t="shared" si="28"/>
        <v>99.995744680851075</v>
      </c>
    </row>
    <row r="252" spans="1:8" ht="33.4" customHeight="1" x14ac:dyDescent="0.25">
      <c r="A252" s="12" t="s">
        <v>126</v>
      </c>
      <c r="B252" s="22" t="s">
        <v>226</v>
      </c>
      <c r="C252" s="14"/>
      <c r="D252" s="22"/>
      <c r="E252" s="22"/>
      <c r="F252" s="37">
        <f t="shared" si="36"/>
        <v>2350</v>
      </c>
      <c r="G252" s="37">
        <f t="shared" si="36"/>
        <v>2349.9</v>
      </c>
      <c r="H252" s="47">
        <f t="shared" si="28"/>
        <v>99.995744680851075</v>
      </c>
    </row>
    <row r="253" spans="1:8" ht="33.4" customHeight="1" x14ac:dyDescent="0.25">
      <c r="A253" s="12" t="s">
        <v>228</v>
      </c>
      <c r="B253" s="22" t="s">
        <v>227</v>
      </c>
      <c r="C253" s="14"/>
      <c r="D253" s="22"/>
      <c r="E253" s="22"/>
      <c r="F253" s="37">
        <f t="shared" si="36"/>
        <v>2350</v>
      </c>
      <c r="G253" s="37">
        <f t="shared" si="36"/>
        <v>2349.9</v>
      </c>
      <c r="H253" s="47">
        <f t="shared" si="28"/>
        <v>99.995744680851075</v>
      </c>
    </row>
    <row r="254" spans="1:8" ht="33.4" customHeight="1" x14ac:dyDescent="0.25">
      <c r="A254" s="12" t="s">
        <v>19</v>
      </c>
      <c r="B254" s="22" t="s">
        <v>227</v>
      </c>
      <c r="C254" s="14">
        <v>810</v>
      </c>
      <c r="D254" s="22"/>
      <c r="E254" s="22"/>
      <c r="F254" s="37">
        <f t="shared" si="36"/>
        <v>2350</v>
      </c>
      <c r="G254" s="37">
        <f t="shared" si="36"/>
        <v>2349.9</v>
      </c>
      <c r="H254" s="47">
        <f t="shared" si="28"/>
        <v>99.995744680851075</v>
      </c>
    </row>
    <row r="255" spans="1:8" ht="33.4" customHeight="1" x14ac:dyDescent="0.25">
      <c r="A255" s="12" t="s">
        <v>63</v>
      </c>
      <c r="B255" s="22" t="s">
        <v>227</v>
      </c>
      <c r="C255" s="14">
        <v>810</v>
      </c>
      <c r="D255" s="22" t="s">
        <v>64</v>
      </c>
      <c r="E255" s="22" t="s">
        <v>23</v>
      </c>
      <c r="F255" s="37">
        <f t="shared" si="36"/>
        <v>2350</v>
      </c>
      <c r="G255" s="37">
        <f t="shared" si="36"/>
        <v>2349.9</v>
      </c>
      <c r="H255" s="47">
        <f t="shared" si="28"/>
        <v>99.995744680851075</v>
      </c>
    </row>
    <row r="256" spans="1:8" ht="33.4" customHeight="1" x14ac:dyDescent="0.25">
      <c r="A256" s="12" t="s">
        <v>74</v>
      </c>
      <c r="B256" s="22" t="s">
        <v>227</v>
      </c>
      <c r="C256" s="14">
        <v>810</v>
      </c>
      <c r="D256" s="22" t="s">
        <v>64</v>
      </c>
      <c r="E256" s="22" t="s">
        <v>75</v>
      </c>
      <c r="F256" s="37">
        <v>2350</v>
      </c>
      <c r="G256" s="41">
        <v>2349.9</v>
      </c>
      <c r="H256" s="47">
        <f t="shared" si="28"/>
        <v>99.995744680851075</v>
      </c>
    </row>
    <row r="257" spans="1:8" ht="33.4" customHeight="1" x14ac:dyDescent="0.25">
      <c r="A257" s="10" t="s">
        <v>195</v>
      </c>
      <c r="B257" s="11" t="s">
        <v>196</v>
      </c>
      <c r="C257" s="46"/>
      <c r="D257" s="11"/>
      <c r="E257" s="11"/>
      <c r="F257" s="36">
        <f>F264+F258</f>
        <v>1192.2</v>
      </c>
      <c r="G257" s="36">
        <f>G264+G258</f>
        <v>1192.2</v>
      </c>
      <c r="H257" s="47">
        <f t="shared" si="28"/>
        <v>100</v>
      </c>
    </row>
    <row r="258" spans="1:8" ht="45" customHeight="1" x14ac:dyDescent="0.25">
      <c r="A258" s="10" t="s">
        <v>210</v>
      </c>
      <c r="B258" s="20" t="s">
        <v>208</v>
      </c>
      <c r="C258" s="46"/>
      <c r="D258" s="11"/>
      <c r="E258" s="11"/>
      <c r="F258" s="36">
        <f t="shared" ref="F258:G262" si="37">F259</f>
        <v>1182.2</v>
      </c>
      <c r="G258" s="36">
        <f t="shared" si="37"/>
        <v>1182.2</v>
      </c>
      <c r="H258" s="47">
        <f t="shared" si="28"/>
        <v>100</v>
      </c>
    </row>
    <row r="259" spans="1:8" ht="33.4" customHeight="1" x14ac:dyDescent="0.25">
      <c r="A259" s="10" t="s">
        <v>211</v>
      </c>
      <c r="B259" s="20" t="s">
        <v>209</v>
      </c>
      <c r="C259" s="46"/>
      <c r="D259" s="11"/>
      <c r="E259" s="11"/>
      <c r="F259" s="36">
        <f t="shared" si="37"/>
        <v>1182.2</v>
      </c>
      <c r="G259" s="36">
        <f t="shared" si="37"/>
        <v>1182.2</v>
      </c>
      <c r="H259" s="47">
        <f t="shared" si="28"/>
        <v>100</v>
      </c>
    </row>
    <row r="260" spans="1:8" ht="74.25" customHeight="1" x14ac:dyDescent="0.25">
      <c r="A260" s="10" t="s">
        <v>212</v>
      </c>
      <c r="B260" s="20" t="s">
        <v>207</v>
      </c>
      <c r="C260" s="46"/>
      <c r="D260" s="11"/>
      <c r="E260" s="11"/>
      <c r="F260" s="36">
        <f t="shared" si="37"/>
        <v>1182.2</v>
      </c>
      <c r="G260" s="36">
        <f t="shared" si="37"/>
        <v>1182.2</v>
      </c>
      <c r="H260" s="47">
        <f t="shared" si="28"/>
        <v>100</v>
      </c>
    </row>
    <row r="261" spans="1:8" ht="33.4" customHeight="1" x14ac:dyDescent="0.25">
      <c r="A261" s="12" t="s">
        <v>19</v>
      </c>
      <c r="B261" s="17" t="s">
        <v>207</v>
      </c>
      <c r="C261" s="21">
        <v>240</v>
      </c>
      <c r="D261" s="17"/>
      <c r="E261" s="17"/>
      <c r="F261" s="39">
        <f t="shared" si="37"/>
        <v>1182.2</v>
      </c>
      <c r="G261" s="39">
        <f t="shared" si="37"/>
        <v>1182.2</v>
      </c>
      <c r="H261" s="47">
        <f t="shared" si="28"/>
        <v>100</v>
      </c>
    </row>
    <row r="262" spans="1:8" ht="33.4" customHeight="1" x14ac:dyDescent="0.25">
      <c r="A262" s="12" t="s">
        <v>63</v>
      </c>
      <c r="B262" s="17" t="s">
        <v>207</v>
      </c>
      <c r="C262" s="21">
        <v>240</v>
      </c>
      <c r="D262" s="17" t="s">
        <v>64</v>
      </c>
      <c r="E262" s="17" t="s">
        <v>23</v>
      </c>
      <c r="F262" s="39">
        <f t="shared" si="37"/>
        <v>1182.2</v>
      </c>
      <c r="G262" s="39">
        <f t="shared" si="37"/>
        <v>1182.2</v>
      </c>
      <c r="H262" s="47">
        <f t="shared" si="28"/>
        <v>100</v>
      </c>
    </row>
    <row r="263" spans="1:8" ht="33.4" customHeight="1" x14ac:dyDescent="0.25">
      <c r="A263" s="12" t="s">
        <v>96</v>
      </c>
      <c r="B263" s="17" t="s">
        <v>207</v>
      </c>
      <c r="C263" s="21">
        <v>240</v>
      </c>
      <c r="D263" s="17" t="s">
        <v>64</v>
      </c>
      <c r="E263" s="17" t="s">
        <v>70</v>
      </c>
      <c r="F263" s="39">
        <v>1182.2</v>
      </c>
      <c r="G263" s="41">
        <v>1182.2</v>
      </c>
      <c r="H263" s="47">
        <f t="shared" si="28"/>
        <v>100</v>
      </c>
    </row>
    <row r="264" spans="1:8" ht="50.1" customHeight="1" x14ac:dyDescent="0.25">
      <c r="A264" s="10" t="s">
        <v>197</v>
      </c>
      <c r="B264" s="11" t="s">
        <v>198</v>
      </c>
      <c r="C264" s="46"/>
      <c r="D264" s="11"/>
      <c r="E264" s="11"/>
      <c r="F264" s="36">
        <f t="shared" ref="F264:G268" si="38">F265</f>
        <v>10</v>
      </c>
      <c r="G264" s="36">
        <f t="shared" si="38"/>
        <v>10</v>
      </c>
      <c r="H264" s="47">
        <f t="shared" si="28"/>
        <v>100</v>
      </c>
    </row>
    <row r="265" spans="1:8" ht="50.1" customHeight="1" x14ac:dyDescent="0.25">
      <c r="A265" s="10" t="s">
        <v>199</v>
      </c>
      <c r="B265" s="11" t="s">
        <v>200</v>
      </c>
      <c r="C265" s="46"/>
      <c r="D265" s="11"/>
      <c r="E265" s="11"/>
      <c r="F265" s="36">
        <f t="shared" si="38"/>
        <v>10</v>
      </c>
      <c r="G265" s="36">
        <f t="shared" si="38"/>
        <v>10</v>
      </c>
      <c r="H265" s="47">
        <f t="shared" si="28"/>
        <v>100</v>
      </c>
    </row>
    <row r="266" spans="1:8" ht="33.4" customHeight="1" x14ac:dyDescent="0.25">
      <c r="A266" s="10" t="s">
        <v>201</v>
      </c>
      <c r="B266" s="11" t="s">
        <v>202</v>
      </c>
      <c r="C266" s="46"/>
      <c r="D266" s="11"/>
      <c r="E266" s="11"/>
      <c r="F266" s="36">
        <f t="shared" si="38"/>
        <v>10</v>
      </c>
      <c r="G266" s="36">
        <f t="shared" si="38"/>
        <v>10</v>
      </c>
      <c r="H266" s="47">
        <f t="shared" si="28"/>
        <v>100</v>
      </c>
    </row>
    <row r="267" spans="1:8" ht="33.4" customHeight="1" x14ac:dyDescent="0.25">
      <c r="A267" s="12" t="s">
        <v>19</v>
      </c>
      <c r="B267" s="13" t="s">
        <v>202</v>
      </c>
      <c r="C267" s="14" t="s">
        <v>20</v>
      </c>
      <c r="D267" s="13"/>
      <c r="E267" s="13"/>
      <c r="F267" s="37">
        <f t="shared" si="38"/>
        <v>10</v>
      </c>
      <c r="G267" s="37">
        <f t="shared" si="38"/>
        <v>10</v>
      </c>
      <c r="H267" s="47">
        <f t="shared" si="28"/>
        <v>100</v>
      </c>
    </row>
    <row r="268" spans="1:8" ht="33.4" customHeight="1" x14ac:dyDescent="0.25">
      <c r="A268" s="12" t="s">
        <v>113</v>
      </c>
      <c r="B268" s="13" t="s">
        <v>202</v>
      </c>
      <c r="C268" s="14" t="s">
        <v>20</v>
      </c>
      <c r="D268" s="13" t="s">
        <v>25</v>
      </c>
      <c r="E268" s="13" t="s">
        <v>23</v>
      </c>
      <c r="F268" s="37">
        <f t="shared" si="38"/>
        <v>10</v>
      </c>
      <c r="G268" s="37">
        <f t="shared" si="38"/>
        <v>10</v>
      </c>
      <c r="H268" s="47">
        <f t="shared" si="28"/>
        <v>100</v>
      </c>
    </row>
    <row r="269" spans="1:8" ht="33.4" customHeight="1" x14ac:dyDescent="0.25">
      <c r="A269" s="12" t="s">
        <v>179</v>
      </c>
      <c r="B269" s="13" t="s">
        <v>202</v>
      </c>
      <c r="C269" s="14" t="s">
        <v>20</v>
      </c>
      <c r="D269" s="13" t="s">
        <v>25</v>
      </c>
      <c r="E269" s="13" t="s">
        <v>180</v>
      </c>
      <c r="F269" s="37">
        <v>10</v>
      </c>
      <c r="G269" s="37">
        <v>10</v>
      </c>
      <c r="H269" s="47">
        <f t="shared" si="28"/>
        <v>100</v>
      </c>
    </row>
  </sheetData>
  <mergeCells count="8">
    <mergeCell ref="G13:G14"/>
    <mergeCell ref="A11:F11"/>
    <mergeCell ref="A13:A14"/>
    <mergeCell ref="B13:B14"/>
    <mergeCell ref="C13:C14"/>
    <mergeCell ref="D13:D14"/>
    <mergeCell ref="E13:E14"/>
    <mergeCell ref="F13:F14"/>
  </mergeCells>
  <pageMargins left="0.78740157480314965" right="0" top="0" bottom="0" header="0.31496062992125984" footer="0.31496062992125984"/>
  <pageSetup paperSize="9" scale="6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2018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2019-03-15T06:52:07Z</cp:lastPrinted>
  <dcterms:created xsi:type="dcterms:W3CDTF">2017-11-09T11:43:34Z</dcterms:created>
  <dcterms:modified xsi:type="dcterms:W3CDTF">2019-03-15T06:56:26Z</dcterms:modified>
</cp:coreProperties>
</file>